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BTL\성과평가위원회\성과평가 결과_2025년도 4분기(강동송파)\2. 제출\"/>
    </mc:Choice>
  </mc:AlternateContent>
  <xr:revisionPtr revIDLastSave="0" documentId="13_ncr:1_{1DF2A238-71AB-4E3E-B4C3-FD801ADBBEBC}" xr6:coauthVersionLast="36" xr6:coauthVersionMax="47" xr10:uidLastSave="{00000000-0000-0000-0000-000000000000}"/>
  <bookViews>
    <workbookView xWindow="28785" yWindow="45" windowWidth="22995" windowHeight="12885" xr2:uid="{00000000-000D-0000-FFFF-FFFF00000000}"/>
  </bookViews>
  <sheets>
    <sheet name="성과평가 결과 공개 양식" sheetId="1" r:id="rId1"/>
    <sheet name="대분류항목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0" i="1" l="1"/>
  <c r="P112" i="1" l="1"/>
  <c r="M100" i="1" l="1"/>
  <c r="P152" i="1" l="1"/>
  <c r="M18" i="1" l="1"/>
  <c r="P71" i="1" l="1"/>
  <c r="M29" i="1" l="1"/>
  <c r="M63" i="1" l="1"/>
  <c r="P39" i="1" l="1"/>
  <c r="M79" i="1" l="1"/>
  <c r="P79" i="1" l="1"/>
  <c r="O63" i="1" l="1"/>
  <c r="P63" i="1"/>
  <c r="O18" i="1" l="1"/>
  <c r="P18" i="1"/>
  <c r="M160" i="1" l="1"/>
  <c r="M152" i="1"/>
  <c r="M144" i="1" l="1"/>
  <c r="M136" i="1" l="1"/>
  <c r="M128" i="1" l="1"/>
  <c r="M120" i="1" l="1"/>
  <c r="M112" i="1" l="1"/>
  <c r="P91" i="1" l="1"/>
  <c r="M91" i="1"/>
  <c r="M51" i="1" l="1"/>
  <c r="M39" i="1"/>
  <c r="M71" i="1"/>
  <c r="O29" i="1" l="1"/>
  <c r="P29" i="1"/>
  <c r="P120" i="1"/>
  <c r="O120" i="1"/>
  <c r="I113" i="1"/>
  <c r="I137" i="1"/>
  <c r="I153" i="1"/>
  <c r="I145" i="1"/>
  <c r="I129" i="1"/>
  <c r="P160" i="1"/>
  <c r="O160" i="1"/>
  <c r="S145" i="1"/>
  <c r="O152" i="1"/>
  <c r="P144" i="1"/>
  <c r="O144" i="1"/>
  <c r="P136" i="1"/>
  <c r="O136" i="1"/>
  <c r="P128" i="1"/>
  <c r="O128" i="1"/>
  <c r="I121" i="1"/>
  <c r="O112" i="1"/>
  <c r="I101" i="1"/>
  <c r="O79" i="1"/>
  <c r="O100" i="1"/>
  <c r="I92" i="1"/>
  <c r="O85" i="1"/>
  <c r="I80" i="1"/>
  <c r="O71" i="1"/>
  <c r="P51" i="1"/>
  <c r="O51" i="1"/>
  <c r="O39" i="1"/>
  <c r="I10" i="1"/>
  <c r="I30" i="1"/>
  <c r="I40" i="1"/>
  <c r="I52" i="1"/>
  <c r="I64" i="1"/>
  <c r="I72" i="1"/>
  <c r="I19" i="1"/>
  <c r="S113" i="1" l="1"/>
  <c r="S129" i="1"/>
  <c r="S153" i="1"/>
  <c r="S137" i="1"/>
  <c r="O91" i="1"/>
  <c r="S80" i="1" s="1"/>
  <c r="S121" i="1"/>
  <c r="S6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<sst xmlns="http://schemas.openxmlformats.org/spreadsheetml/2006/main" count="354" uniqueCount="96">
  <si>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</si>
  <si>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</si>
  <si>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</si>
  <si>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</si>
  <si>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</si>
  <si>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</si>
  <si>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</si>
  <si>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</si>
  <si>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</si>
  <si>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</si>
  <si>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</si>
  <si>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</si>
  <si>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</si>
  <si>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</si>
  <si>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</si>
  <si>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</si>
  <si>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</si>
  <si>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</si>
  <si>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</si>
  <si>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</si>
  <si>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</si>
  <si>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</si>
  <si>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</si>
  <si>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</si>
  <si>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</si>
  <si>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</si>
  <si>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</si>
  <si>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</si>
  <si>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</si>
  <si>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</si>
  <si>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</si>
  <si>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</si>
  <si>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</si>
  <si>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</si>
  <si>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</si>
  <si>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</si>
  <si>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</si>
  <si>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</si>
  <si>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</si>
  <si>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</si>
  <si>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</si>
  <si>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-</t>
    <phoneticPr fontId="2" type="noConversion"/>
  </si>
  <si>
    <t>비고</t>
    <phoneticPr fontId="2" type="noConversion"/>
  </si>
  <si>
    <t>A</t>
    <phoneticPr fontId="2" type="noConversion"/>
  </si>
  <si>
    <t>평가점수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</si>
  <si>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</si>
  <si>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</si>
  <si>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</si>
  <si>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</si>
  <si>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버들초외 3교 신 · 개축 및 시;설유지관리 민간투자사업</t>
    <phoneticPr fontId="2" type="noConversion"/>
  </si>
  <si>
    <t>A</t>
  </si>
  <si>
    <t>B</t>
  </si>
  <si>
    <t>C</t>
  </si>
  <si>
    <t>D</t>
  </si>
  <si>
    <t>E</t>
  </si>
  <si>
    <t>F</t>
  </si>
  <si>
    <t>버들초</t>
    <phoneticPr fontId="2" type="noConversion"/>
  </si>
  <si>
    <t>문현초</t>
    <phoneticPr fontId="2" type="noConversion"/>
  </si>
  <si>
    <t>중대초</t>
    <phoneticPr fontId="2" type="noConversion"/>
  </si>
  <si>
    <t>안전성 및 내구성</t>
    <phoneticPr fontId="2" type="noConversion"/>
  </si>
  <si>
    <t>고객만족도 서비스</t>
    <phoneticPr fontId="2" type="noConversion"/>
  </si>
  <si>
    <t>수명초 외 4교 
신개축
임대형 민자사업</t>
    <phoneticPr fontId="2" type="noConversion"/>
  </si>
  <si>
    <t>잠일초</t>
    <phoneticPr fontId="2" type="noConversion"/>
  </si>
  <si>
    <t>문현중</t>
    <phoneticPr fontId="2" type="noConversion"/>
  </si>
  <si>
    <t>건축설비평가</t>
    <phoneticPr fontId="2" type="noConversion"/>
  </si>
  <si>
    <t>광장초 외8교 
개축
임대형 민자사업</t>
    <phoneticPr fontId="2" type="noConversion"/>
  </si>
  <si>
    <t>천호초</t>
    <phoneticPr fontId="2" type="noConversion"/>
  </si>
  <si>
    <t>천호중</t>
    <phoneticPr fontId="2" type="noConversion"/>
  </si>
  <si>
    <t>강일중</t>
  </si>
  <si>
    <t>성수고 외 2교 
신개축 
임대형 민자사업</t>
    <phoneticPr fontId="2" type="noConversion"/>
  </si>
  <si>
    <t>G</t>
    <phoneticPr fontId="2" type="noConversion"/>
  </si>
  <si>
    <t>H</t>
    <phoneticPr fontId="2" type="noConversion"/>
  </si>
  <si>
    <t>문현고</t>
  </si>
  <si>
    <t>목운초 외  5교 
신축
임대형민자사업</t>
    <phoneticPr fontId="2" type="noConversion"/>
  </si>
  <si>
    <t>강일고</t>
  </si>
  <si>
    <t>상림초 외 4교 
신축 
임대형 민자사업</t>
    <phoneticPr fontId="2" type="noConversion"/>
  </si>
  <si>
    <t>하늘초 외 2교 
신축 
임대형 민자사업</t>
    <phoneticPr fontId="2" type="noConversion"/>
  </si>
  <si>
    <t>잠일고</t>
    <phoneticPr fontId="2" type="noConversion"/>
  </si>
  <si>
    <t>점검관리사항</t>
    <phoneticPr fontId="2" type="noConversion"/>
  </si>
  <si>
    <t>신대림초 외 25교 
체육관 및 
기타시설증축 
임대형민자사업</t>
    <phoneticPr fontId="2" type="noConversion"/>
  </si>
  <si>
    <t>송파초</t>
    <phoneticPr fontId="2" type="noConversion"/>
  </si>
  <si>
    <t>강동초</t>
    <phoneticPr fontId="2" type="noConversion"/>
  </si>
  <si>
    <t>토성초</t>
    <phoneticPr fontId="2" type="noConversion"/>
  </si>
  <si>
    <t>가락중</t>
    <phoneticPr fontId="2" type="noConversion"/>
  </si>
  <si>
    <t>건축물관리</t>
    <phoneticPr fontId="2" type="noConversion"/>
  </si>
  <si>
    <t>신도초 외 3교 신축 임대형 민자사업</t>
    <phoneticPr fontId="2" type="noConversion"/>
  </si>
  <si>
    <t>강동중</t>
    <phoneticPr fontId="2" type="noConversion"/>
  </si>
  <si>
    <t>G</t>
    <phoneticPr fontId="2" type="noConversion"/>
  </si>
  <si>
    <t>H</t>
    <phoneticPr fontId="2" type="noConversion"/>
  </si>
  <si>
    <t>D</t>
    <phoneticPr fontId="2" type="noConversion"/>
  </si>
  <si>
    <t>&lt;강동송파교육지원청&gt;</t>
    <phoneticPr fontId="2" type="noConversion"/>
  </si>
  <si>
    <t>G</t>
    <phoneticPr fontId="2" type="noConversion"/>
  </si>
  <si>
    <t>H</t>
    <phoneticPr fontId="2" type="noConversion"/>
  </si>
  <si>
    <t>4분기</t>
  </si>
  <si>
    <t>4분기</t>
    <phoneticPr fontId="2" type="noConversion"/>
  </si>
  <si>
    <t>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</si>
</sst>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#,##0_ "/>
    <numFmt numFmtId="178" formatCode="#,##0.0000_ "/>
    <numFmt numFmtId="179" formatCode="#,##0.000_ 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/>
      <bottom/>
      <diagonal/>
    </border>
    <border>
      <left style="thin">
        <color theme="9" tint="0.399914548173467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4506668294322"/>
      </top>
      <bottom/>
      <diagonal/>
    </border>
    <border>
      <left style="thin">
        <color theme="9" tint="0.39991454817346722"/>
      </left>
      <right/>
      <top style="thin">
        <color theme="9" tint="0.39994506668294322"/>
      </top>
      <bottom/>
      <diagonal/>
    </border>
    <border>
      <left style="thin">
        <color theme="9" tint="0.39991454817346722"/>
      </left>
      <right/>
      <top/>
      <bottom/>
      <diagonal/>
    </border>
    <border>
      <left style="thin">
        <color theme="9" tint="0.39991454817346722"/>
      </left>
      <right/>
      <top/>
      <bottom style="thin">
        <color theme="9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4506668294322"/>
      </top>
      <bottom style="thin">
        <color theme="9" tint="0.39988402966399123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88402966399123"/>
      </top>
      <bottom style="thin">
        <color theme="9" tint="0.39991454817346722"/>
      </bottom>
      <diagonal/>
    </border>
    <border>
      <left style="thin">
        <color theme="9" tint="0.39988402966399123"/>
      </left>
      <right style="thin">
        <color theme="9" tint="0.39988402966399123"/>
      </right>
      <top style="thin">
        <color theme="9" tint="0.39988402966399123"/>
      </top>
      <bottom style="thin">
        <color theme="9" tint="0.39988402966399123"/>
      </bottom>
      <diagonal/>
    </border>
    <border>
      <left style="thin">
        <color theme="9" tint="0.399914548173467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1454817346722"/>
      </left>
      <right/>
      <top style="thin">
        <color theme="9" tint="0.39991454817346722"/>
      </top>
      <bottom/>
      <diagonal/>
    </border>
    <border>
      <left/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88402966399123"/>
      </left>
      <right style="thin">
        <color theme="9" tint="0.39988402966399123"/>
      </right>
      <top/>
      <bottom style="thin">
        <color theme="9" tint="0.39988402966399123"/>
      </bottom>
      <diagonal/>
    </border>
    <border>
      <left style="thin">
        <color theme="9" tint="0.39994506668294322"/>
      </left>
      <right/>
      <top style="thin">
        <color theme="9" tint="0.39994506668294322"/>
      </top>
      <bottom/>
      <diagonal/>
    </border>
    <border>
      <left style="thin">
        <color theme="9" tint="0.39988402966399123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88402966399123"/>
      </left>
      <right style="thin">
        <color theme="9" tint="0.39991454817346722"/>
      </right>
      <top/>
      <bottom/>
      <diagonal/>
    </border>
    <border>
      <left style="thin">
        <color theme="9" tint="0.39988402966399123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9" tint="0.39988402966399123"/>
      </left>
      <right/>
      <top style="thin">
        <color theme="9" tint="0.39988402966399123"/>
      </top>
      <bottom style="thin">
        <color theme="9" tint="0.39988402966399123"/>
      </bottom>
      <diagonal/>
    </border>
    <border>
      <left/>
      <right style="thin">
        <color theme="9" tint="0.39994506668294322"/>
      </right>
      <top/>
      <bottom/>
      <diagonal/>
    </border>
    <border>
      <left/>
      <right style="thin">
        <color theme="9" tint="0.39994506668294322"/>
      </right>
      <top/>
      <bottom style="thin">
        <color theme="9" tint="0.39994506668294322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176" fontId="11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9" fontId="0" fillId="0" borderId="0" xfId="2" applyFont="1">
      <alignment vertical="center"/>
    </xf>
    <xf numFmtId="176" fontId="11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11" fillId="3" borderId="10" xfId="0" applyFont="1" applyFill="1" applyBorder="1">
      <alignment vertical="center"/>
    </xf>
    <xf numFmtId="0" fontId="11" fillId="3" borderId="10" xfId="0" applyFont="1" applyFill="1" applyBorder="1" applyAlignment="1">
      <alignment horizontal="center" vertical="center"/>
    </xf>
    <xf numFmtId="177" fontId="11" fillId="3" borderId="2" xfId="0" applyNumberFormat="1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/>
    </xf>
    <xf numFmtId="0" fontId="11" fillId="0" borderId="22" xfId="0" applyFont="1" applyBorder="1">
      <alignment vertical="center"/>
    </xf>
    <xf numFmtId="0" fontId="11" fillId="0" borderId="10" xfId="0" applyFont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0" borderId="15" xfId="0" applyFont="1" applyBorder="1">
      <alignment vertical="center"/>
    </xf>
    <xf numFmtId="0" fontId="11" fillId="0" borderId="19" xfId="0" applyFont="1" applyBorder="1">
      <alignment vertical="center"/>
    </xf>
    <xf numFmtId="0" fontId="11" fillId="0" borderId="10" xfId="0" applyFont="1" applyBorder="1">
      <alignment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1" fontId="0" fillId="0" borderId="0" xfId="0" applyNumberFormat="1">
      <alignment vertical="center"/>
    </xf>
    <xf numFmtId="176" fontId="11" fillId="0" borderId="3" xfId="0" applyNumberFormat="1" applyFont="1" applyBorder="1" applyAlignment="1">
      <alignment horizontal="center" vertical="center"/>
    </xf>
    <xf numFmtId="2" fontId="11" fillId="0" borderId="23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11" fillId="0" borderId="25" xfId="0" applyFont="1" applyBorder="1" applyAlignment="1">
      <alignment horizontal="center" vertical="center"/>
    </xf>
    <xf numFmtId="10" fontId="0" fillId="0" borderId="0" xfId="2" applyNumberFormat="1" applyFont="1">
      <alignment vertical="center"/>
    </xf>
    <xf numFmtId="10" fontId="0" fillId="0" borderId="0" xfId="0" applyNumberFormat="1">
      <alignment vertical="center"/>
    </xf>
    <xf numFmtId="176" fontId="11" fillId="0" borderId="22" xfId="0" applyNumberFormat="1" applyFont="1" applyBorder="1" applyAlignment="1">
      <alignment horizontal="center" vertical="center"/>
    </xf>
    <xf numFmtId="179" fontId="11" fillId="3" borderId="2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2" fontId="11" fillId="0" borderId="26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176" fontId="11" fillId="3" borderId="3" xfId="0" applyNumberFormat="1" applyFont="1" applyFill="1" applyBorder="1" applyAlignment="1">
      <alignment horizontal="center" vertical="center"/>
    </xf>
    <xf numFmtId="2" fontId="11" fillId="0" borderId="22" xfId="0" applyNumberFormat="1" applyFont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quotePrefix="1" applyFo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9" fontId="11" fillId="0" borderId="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>
      <alignment vertical="center"/>
    </xf>
    <xf numFmtId="0" fontId="11" fillId="3" borderId="13" xfId="0" applyFont="1" applyFill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76" fontId="18" fillId="3" borderId="2" xfId="0" applyNumberFormat="1" applyFont="1" applyFill="1" applyBorder="1" applyAlignment="1">
      <alignment horizontal="center" vertical="center"/>
    </xf>
    <xf numFmtId="0" fontId="18" fillId="0" borderId="10" xfId="0" applyFont="1" applyBorder="1">
      <alignment vertical="center"/>
    </xf>
    <xf numFmtId="0" fontId="11" fillId="0" borderId="13" xfId="0" applyFont="1" applyBorder="1">
      <alignment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 wrapText="1"/>
    </xf>
    <xf numFmtId="176" fontId="11" fillId="3" borderId="22" xfId="0" applyNumberFormat="1" applyFont="1" applyFill="1" applyBorder="1" applyAlignment="1">
      <alignment horizontal="center" vertical="center"/>
    </xf>
    <xf numFmtId="0" fontId="11" fillId="0" borderId="26" xfId="0" applyFont="1" applyBorder="1">
      <alignment vertical="center"/>
    </xf>
    <xf numFmtId="2" fontId="11" fillId="0" borderId="0" xfId="0" applyNumberFormat="1" applyFont="1">
      <alignment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 shrinkToFit="1"/>
    </xf>
    <xf numFmtId="0" fontId="11" fillId="0" borderId="22" xfId="0" applyFont="1" applyBorder="1" applyAlignment="1">
      <alignment horizontal="center" vertical="center" shrinkToFit="1"/>
    </xf>
    <xf numFmtId="0" fontId="11" fillId="3" borderId="22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4" fillId="2" borderId="9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3" borderId="2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/>
    </xf>
    <xf numFmtId="0" fontId="17" fillId="3" borderId="3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3">
    <cellStyle name="강조색6" xfId="1" builtinId="49"/>
    <cellStyle name="백분율" xfId="2" builtinId="5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C160"/>
  <sheetViews>
    <sheetView showGridLines="0" tabSelected="1" zoomScale="85" zoomScaleNormal="85" workbookViewId="0">
      <pane ySplit="9" topLeftCell="A10" activePane="bottomLeft" state="frozen"/>
      <selection pane="bottomLeft" activeCell="S10" sqref="S10:S18"/>
    </sheetView>
  </sheetViews>
  <sheetFormatPr defaultRowHeight="16.5" x14ac:dyDescent="0.3"/>
  <cols>
    <col min="1" max="1" width="1.25" customWidth="1"/>
    <col min="2" max="3" width="5.375" hidden="1" customWidth="1"/>
    <col min="4" max="4" width="16.5" customWidth="1"/>
    <col min="5" max="5" width="16" style="2" customWidth="1"/>
    <col min="6" max="8" width="7.75" style="2" hidden="1" customWidth="1"/>
    <col min="9" max="9" width="8.75" style="2" hidden="1" customWidth="1"/>
    <col min="10" max="10" width="6.5" style="2" hidden="1" customWidth="1"/>
    <col min="11" max="11" width="12.625" style="2" customWidth="1"/>
    <col min="12" max="13" width="10.625" style="2" customWidth="1"/>
    <col min="14" max="14" width="22.5" bestFit="1" customWidth="1"/>
    <col min="15" max="15" width="7.5" bestFit="1" customWidth="1"/>
    <col min="16" max="16" width="10" bestFit="1" customWidth="1"/>
    <col min="17" max="17" width="6" customWidth="1"/>
    <col min="18" max="18" width="10.875" customWidth="1"/>
    <col min="19" max="19" width="15.25" customWidth="1"/>
    <col min="20" max="20" width="9" customWidth="1"/>
    <col min="22" max="22" width="11" bestFit="1" customWidth="1"/>
    <col min="23" max="23" width="11.625" bestFit="1" customWidth="1"/>
    <col min="28" max="28" width="10.625" bestFit="1" customWidth="1"/>
  </cols>
  <sheetData>
    <row r="2" spans="2:19" ht="47.25" customHeight="1" x14ac:dyDescent="0.3">
      <c r="B2" s="135" t="s">
        <v>12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2:19" s="1" customFormat="1" x14ac:dyDescent="0.3">
      <c r="E3" s="3"/>
      <c r="F3" s="3"/>
      <c r="G3" s="3"/>
      <c r="H3" s="3"/>
      <c r="I3" s="3"/>
      <c r="J3" s="3"/>
      <c r="K3" s="3"/>
      <c r="L3" s="3"/>
      <c r="M3" s="3"/>
    </row>
    <row r="5" spans="2:19" x14ac:dyDescent="0.3">
      <c r="B5" s="140" t="s">
        <v>90</v>
      </c>
      <c r="C5" s="140"/>
      <c r="D5" s="140"/>
    </row>
    <row r="6" spans="2:19" ht="3.75" customHeight="1" x14ac:dyDescent="0.3"/>
    <row r="7" spans="2:19" ht="15.75" customHeight="1" x14ac:dyDescent="0.3">
      <c r="B7" s="125" t="s">
        <v>0</v>
      </c>
      <c r="C7" s="125" t="s">
        <v>1</v>
      </c>
      <c r="D7" s="125" t="s">
        <v>2</v>
      </c>
      <c r="E7" s="125" t="s">
        <v>3</v>
      </c>
      <c r="F7" s="127" t="s">
        <v>4</v>
      </c>
      <c r="G7" s="127"/>
      <c r="H7" s="127"/>
      <c r="I7" s="127"/>
      <c r="J7" s="127"/>
      <c r="K7" s="123" t="s">
        <v>47</v>
      </c>
      <c r="L7" s="121" t="s">
        <v>48</v>
      </c>
      <c r="M7" s="122"/>
      <c r="N7" s="138" t="s">
        <v>5</v>
      </c>
      <c r="O7" s="138"/>
      <c r="P7" s="138"/>
      <c r="Q7" s="138"/>
      <c r="R7" s="136" t="s">
        <v>10</v>
      </c>
      <c r="S7" s="136" t="s">
        <v>42</v>
      </c>
    </row>
    <row r="8" spans="2:19" ht="15.75" customHeight="1" x14ac:dyDescent="0.3">
      <c r="B8" s="139"/>
      <c r="C8" s="139"/>
      <c r="D8" s="139"/>
      <c r="E8" s="139"/>
      <c r="F8" s="123" t="s">
        <v>13</v>
      </c>
      <c r="G8" s="123" t="s">
        <v>14</v>
      </c>
      <c r="H8" s="123" t="s">
        <v>15</v>
      </c>
      <c r="I8" s="123" t="s">
        <v>16</v>
      </c>
      <c r="J8" s="123" t="s">
        <v>45</v>
      </c>
      <c r="K8" s="128"/>
      <c r="L8" s="123" t="s">
        <v>46</v>
      </c>
      <c r="M8" s="123" t="s">
        <v>44</v>
      </c>
      <c r="N8" s="125" t="s">
        <v>6</v>
      </c>
      <c r="O8" s="125" t="s">
        <v>7</v>
      </c>
      <c r="P8" s="125" t="s">
        <v>8</v>
      </c>
      <c r="Q8" s="125" t="s">
        <v>9</v>
      </c>
      <c r="R8" s="136"/>
      <c r="S8" s="136"/>
    </row>
    <row r="9" spans="2:19" s="2" customFormat="1" ht="54" customHeight="1" x14ac:dyDescent="0.3">
      <c r="B9" s="126"/>
      <c r="C9" s="126"/>
      <c r="D9" s="126"/>
      <c r="E9" s="126"/>
      <c r="F9" s="124"/>
      <c r="G9" s="124"/>
      <c r="H9" s="124"/>
      <c r="I9" s="124"/>
      <c r="J9" s="124"/>
      <c r="K9" s="124"/>
      <c r="L9" s="124"/>
      <c r="M9" s="124"/>
      <c r="N9" s="126"/>
      <c r="O9" s="126"/>
      <c r="P9" s="126"/>
      <c r="Q9" s="126"/>
      <c r="R9" s="125"/>
      <c r="S9" s="137"/>
    </row>
    <row r="10" spans="2:19" ht="16.5" customHeight="1" x14ac:dyDescent="0.3">
      <c r="B10" s="108">
        <v>2024</v>
      </c>
      <c r="C10" s="78" t="s">
        <v>93</v>
      </c>
      <c r="D10" s="114" t="s">
        <v>49</v>
      </c>
      <c r="E10" s="131" t="s">
        <v>56</v>
      </c>
      <c r="F10" s="78">
        <v>1</v>
      </c>
      <c r="G10" s="78">
        <v>3</v>
      </c>
      <c r="H10" s="78">
        <v>3</v>
      </c>
      <c r="I10" s="78">
        <f>SUM(F10:H18)</f>
        <v>7</v>
      </c>
      <c r="J10" s="78">
        <v>1</v>
      </c>
      <c r="K10" s="78"/>
      <c r="L10" s="8" t="s">
        <v>50</v>
      </c>
      <c r="M10" s="7">
        <v>0</v>
      </c>
      <c r="N10" s="11" t="s">
        <v>24</v>
      </c>
      <c r="O10" s="8">
        <v>4</v>
      </c>
      <c r="P10" s="40">
        <v>3.8759999999999999</v>
      </c>
      <c r="Q10" s="12" t="s">
        <v>17</v>
      </c>
      <c r="R10" s="15"/>
      <c r="S10" s="99"/>
    </row>
    <row r="11" spans="2:19" ht="18" customHeight="1" x14ac:dyDescent="0.3">
      <c r="B11" s="109"/>
      <c r="C11" s="79"/>
      <c r="D11" s="115"/>
      <c r="E11" s="112"/>
      <c r="F11" s="79"/>
      <c r="G11" s="79"/>
      <c r="H11" s="79"/>
      <c r="I11" s="79"/>
      <c r="J11" s="79"/>
      <c r="K11" s="79"/>
      <c r="L11" s="8" t="s">
        <v>51</v>
      </c>
      <c r="M11" s="7">
        <v>9.7799999999999994</v>
      </c>
      <c r="N11" s="8" t="s">
        <v>59</v>
      </c>
      <c r="O11" s="8">
        <v>4</v>
      </c>
      <c r="P11" s="40">
        <v>3.944</v>
      </c>
      <c r="Q11" s="12" t="s">
        <v>17</v>
      </c>
      <c r="R11" s="15"/>
      <c r="S11" s="100"/>
    </row>
    <row r="12" spans="2:19" ht="18" customHeight="1" x14ac:dyDescent="0.3">
      <c r="B12" s="109"/>
      <c r="C12" s="79"/>
      <c r="D12" s="115"/>
      <c r="E12" s="112"/>
      <c r="F12" s="79"/>
      <c r="G12" s="79"/>
      <c r="H12" s="79"/>
      <c r="I12" s="79"/>
      <c r="J12" s="79"/>
      <c r="K12" s="79"/>
      <c r="L12" s="8" t="s">
        <v>52</v>
      </c>
      <c r="M12" s="7">
        <v>9.84</v>
      </c>
      <c r="N12" s="8" t="s">
        <v>60</v>
      </c>
      <c r="O12" s="8">
        <v>2</v>
      </c>
      <c r="P12" s="40">
        <v>1.9239999999999999</v>
      </c>
      <c r="Q12" s="12" t="s">
        <v>17</v>
      </c>
      <c r="R12" s="15"/>
      <c r="S12" s="100"/>
    </row>
    <row r="13" spans="2:19" ht="18" customHeight="1" x14ac:dyDescent="0.3">
      <c r="B13" s="109"/>
      <c r="C13" s="79"/>
      <c r="D13" s="115"/>
      <c r="E13" s="112"/>
      <c r="F13" s="79"/>
      <c r="G13" s="79"/>
      <c r="H13" s="79"/>
      <c r="I13" s="79"/>
      <c r="J13" s="79"/>
      <c r="K13" s="79"/>
      <c r="L13" s="8" t="s">
        <v>53</v>
      </c>
      <c r="M13" s="7">
        <v>9.1</v>
      </c>
      <c r="N13" s="8"/>
      <c r="O13" s="8"/>
      <c r="P13" s="40"/>
      <c r="Q13" s="12" t="s">
        <v>18</v>
      </c>
      <c r="R13" s="15"/>
      <c r="S13" s="100"/>
    </row>
    <row r="14" spans="2:19" ht="18" customHeight="1" x14ac:dyDescent="0.3">
      <c r="B14" s="109"/>
      <c r="C14" s="79"/>
      <c r="D14" s="115"/>
      <c r="E14" s="112"/>
      <c r="F14" s="79"/>
      <c r="G14" s="79"/>
      <c r="H14" s="79"/>
      <c r="I14" s="79"/>
      <c r="J14" s="79"/>
      <c r="K14" s="79"/>
      <c r="L14" s="8" t="s">
        <v>54</v>
      </c>
      <c r="M14" s="7">
        <v>0</v>
      </c>
      <c r="N14" s="8"/>
      <c r="O14" s="8"/>
      <c r="P14" s="40"/>
      <c r="Q14" s="12" t="s">
        <v>41</v>
      </c>
      <c r="R14" s="15"/>
      <c r="S14" s="100"/>
    </row>
    <row r="15" spans="2:19" ht="18" customHeight="1" x14ac:dyDescent="0.3">
      <c r="B15" s="109"/>
      <c r="C15" s="79"/>
      <c r="D15" s="115"/>
      <c r="E15" s="112"/>
      <c r="F15" s="79"/>
      <c r="G15" s="79"/>
      <c r="H15" s="79"/>
      <c r="I15" s="79"/>
      <c r="J15" s="79"/>
      <c r="K15" s="79"/>
      <c r="L15" s="8" t="s">
        <v>55</v>
      </c>
      <c r="M15" s="7">
        <v>10</v>
      </c>
      <c r="N15" s="8"/>
      <c r="O15" s="8"/>
      <c r="P15" s="40"/>
      <c r="Q15" s="12" t="s">
        <v>41</v>
      </c>
      <c r="R15" s="15"/>
      <c r="S15" s="100"/>
    </row>
    <row r="16" spans="2:19" ht="18" customHeight="1" x14ac:dyDescent="0.3">
      <c r="B16" s="109"/>
      <c r="C16" s="79"/>
      <c r="D16" s="115"/>
      <c r="E16" s="112"/>
      <c r="F16" s="79"/>
      <c r="G16" s="79"/>
      <c r="H16" s="79"/>
      <c r="I16" s="79"/>
      <c r="J16" s="79"/>
      <c r="K16" s="79"/>
      <c r="L16" s="8" t="s">
        <v>91</v>
      </c>
      <c r="M16" s="7">
        <v>0</v>
      </c>
      <c r="N16" s="8"/>
      <c r="O16" s="8"/>
      <c r="P16" s="40"/>
      <c r="Q16" s="12"/>
      <c r="R16" s="15"/>
      <c r="S16" s="100"/>
    </row>
    <row r="17" spans="2:20" ht="18" customHeight="1" x14ac:dyDescent="0.3">
      <c r="B17" s="109"/>
      <c r="C17" s="79"/>
      <c r="D17" s="115"/>
      <c r="E17" s="112"/>
      <c r="F17" s="79"/>
      <c r="G17" s="79"/>
      <c r="H17" s="79"/>
      <c r="I17" s="79"/>
      <c r="J17" s="79"/>
      <c r="K17" s="79"/>
      <c r="L17" s="8" t="s">
        <v>92</v>
      </c>
      <c r="M17" s="7">
        <v>10</v>
      </c>
      <c r="N17" s="8"/>
      <c r="O17" s="8"/>
      <c r="P17" s="40"/>
      <c r="Q17" s="12"/>
      <c r="R17" s="15"/>
      <c r="S17" s="100"/>
    </row>
    <row r="18" spans="2:20" ht="18" customHeight="1" x14ac:dyDescent="0.3">
      <c r="B18" s="109"/>
      <c r="C18" s="79"/>
      <c r="D18" s="115"/>
      <c r="E18" s="113"/>
      <c r="F18" s="97"/>
      <c r="G18" s="97"/>
      <c r="H18" s="97"/>
      <c r="I18" s="97"/>
      <c r="J18" s="97"/>
      <c r="K18" s="97"/>
      <c r="L18" s="8"/>
      <c r="M18" s="7">
        <f>AVERAGE(M11:M13,M15,M17)</f>
        <v>9.7439999999999998</v>
      </c>
      <c r="N18" s="8" t="s">
        <v>11</v>
      </c>
      <c r="O18" s="17">
        <f>SUM(O10:O17)</f>
        <v>10</v>
      </c>
      <c r="P18" s="40">
        <f>SUM(P10:P17)</f>
        <v>9.7439999999999998</v>
      </c>
      <c r="Q18" s="12" t="s">
        <v>43</v>
      </c>
      <c r="R18" s="15"/>
      <c r="S18" s="130"/>
    </row>
    <row r="19" spans="2:20" ht="18" customHeight="1" x14ac:dyDescent="0.3">
      <c r="B19" s="109"/>
      <c r="C19" s="79"/>
      <c r="D19" s="115"/>
      <c r="E19" s="118" t="s">
        <v>57</v>
      </c>
      <c r="F19" s="78">
        <v>1</v>
      </c>
      <c r="G19" s="78">
        <v>3</v>
      </c>
      <c r="H19" s="78">
        <v>3</v>
      </c>
      <c r="I19" s="78">
        <f>SUM(F19:H29)</f>
        <v>7</v>
      </c>
      <c r="J19" s="78">
        <v>3</v>
      </c>
      <c r="K19" s="78"/>
      <c r="L19" s="8" t="s">
        <v>50</v>
      </c>
      <c r="M19" s="7">
        <v>9.06</v>
      </c>
      <c r="N19" s="11" t="s">
        <v>24</v>
      </c>
      <c r="O19" s="8">
        <v>4</v>
      </c>
      <c r="P19" s="40">
        <v>3.7290000000000001</v>
      </c>
      <c r="Q19" s="8" t="s">
        <v>17</v>
      </c>
      <c r="R19" s="48"/>
      <c r="S19" s="54"/>
    </row>
    <row r="20" spans="2:20" ht="18" customHeight="1" x14ac:dyDescent="0.3">
      <c r="B20" s="109"/>
      <c r="C20" s="79"/>
      <c r="D20" s="115"/>
      <c r="E20" s="112"/>
      <c r="F20" s="79"/>
      <c r="G20" s="79"/>
      <c r="H20" s="79"/>
      <c r="I20" s="79"/>
      <c r="J20" s="79"/>
      <c r="K20" s="79"/>
      <c r="L20" s="8" t="s">
        <v>51</v>
      </c>
      <c r="M20" s="7">
        <v>8.8800000000000008</v>
      </c>
      <c r="N20" s="8" t="s">
        <v>59</v>
      </c>
      <c r="O20" s="8">
        <v>4</v>
      </c>
      <c r="P20" s="40">
        <v>3.9140000000000001</v>
      </c>
      <c r="Q20" s="12" t="s">
        <v>17</v>
      </c>
      <c r="R20" s="16"/>
      <c r="S20" s="55"/>
    </row>
    <row r="21" spans="2:20" ht="18" customHeight="1" x14ac:dyDescent="0.3">
      <c r="B21" s="109"/>
      <c r="C21" s="79"/>
      <c r="D21" s="115"/>
      <c r="E21" s="112"/>
      <c r="F21" s="79"/>
      <c r="G21" s="79"/>
      <c r="H21" s="79"/>
      <c r="I21" s="79"/>
      <c r="J21" s="79"/>
      <c r="K21" s="79"/>
      <c r="L21" s="8" t="s">
        <v>52</v>
      </c>
      <c r="M21" s="7">
        <v>9.06</v>
      </c>
      <c r="N21" s="8" t="s">
        <v>60</v>
      </c>
      <c r="O21" s="8">
        <v>2</v>
      </c>
      <c r="P21" s="40">
        <v>1.7</v>
      </c>
      <c r="Q21" s="12" t="s">
        <v>17</v>
      </c>
      <c r="R21" s="16"/>
      <c r="S21" s="55"/>
    </row>
    <row r="22" spans="2:20" ht="18" customHeight="1" x14ac:dyDescent="0.3">
      <c r="B22" s="109"/>
      <c r="C22" s="79"/>
      <c r="D22" s="115"/>
      <c r="E22" s="112"/>
      <c r="F22" s="79"/>
      <c r="G22" s="79"/>
      <c r="H22" s="79"/>
      <c r="I22" s="79"/>
      <c r="J22" s="79"/>
      <c r="K22" s="79"/>
      <c r="L22" s="8" t="s">
        <v>53</v>
      </c>
      <c r="M22" s="7">
        <v>9.14</v>
      </c>
      <c r="N22" s="8"/>
      <c r="O22" s="8"/>
      <c r="P22" s="40"/>
      <c r="Q22" s="12" t="s">
        <v>17</v>
      </c>
      <c r="R22" s="16"/>
      <c r="S22" s="55"/>
    </row>
    <row r="23" spans="2:20" ht="18" customHeight="1" x14ac:dyDescent="0.3">
      <c r="B23" s="109"/>
      <c r="C23" s="79"/>
      <c r="D23" s="115"/>
      <c r="E23" s="112"/>
      <c r="F23" s="79"/>
      <c r="G23" s="79"/>
      <c r="H23" s="79"/>
      <c r="I23" s="79"/>
      <c r="J23" s="79"/>
      <c r="K23" s="79"/>
      <c r="L23" s="8" t="s">
        <v>54</v>
      </c>
      <c r="M23" s="7">
        <v>9.86</v>
      </c>
      <c r="N23" s="8"/>
      <c r="O23" s="8"/>
      <c r="P23" s="40"/>
      <c r="Q23" s="12" t="s">
        <v>17</v>
      </c>
      <c r="R23" s="16"/>
      <c r="S23" s="55"/>
    </row>
    <row r="24" spans="2:20" ht="18" customHeight="1" x14ac:dyDescent="0.3">
      <c r="B24" s="109"/>
      <c r="C24" s="79"/>
      <c r="D24" s="115"/>
      <c r="E24" s="112"/>
      <c r="F24" s="79"/>
      <c r="G24" s="79"/>
      <c r="H24" s="79"/>
      <c r="I24" s="79"/>
      <c r="J24" s="79"/>
      <c r="K24" s="79"/>
      <c r="L24" s="8" t="s">
        <v>55</v>
      </c>
      <c r="M24" s="7">
        <v>9.02</v>
      </c>
      <c r="N24" s="8"/>
      <c r="O24" s="8"/>
      <c r="P24" s="40"/>
      <c r="Q24" s="12" t="s">
        <v>17</v>
      </c>
      <c r="R24" s="16"/>
      <c r="S24" s="55"/>
    </row>
    <row r="25" spans="2:20" ht="18" customHeight="1" x14ac:dyDescent="0.3">
      <c r="B25" s="109"/>
      <c r="C25" s="79"/>
      <c r="D25" s="115"/>
      <c r="E25" s="112"/>
      <c r="F25" s="79"/>
      <c r="G25" s="79"/>
      <c r="H25" s="79"/>
      <c r="I25" s="79"/>
      <c r="J25" s="79"/>
      <c r="K25" s="79"/>
      <c r="L25" s="8" t="s">
        <v>70</v>
      </c>
      <c r="M25" s="56">
        <v>8</v>
      </c>
      <c r="N25" s="57"/>
      <c r="O25" s="57"/>
      <c r="P25" s="58"/>
      <c r="Q25" s="59"/>
      <c r="R25" s="16"/>
      <c r="S25" s="55"/>
      <c r="T25" s="41"/>
    </row>
    <row r="26" spans="2:20" ht="18" customHeight="1" x14ac:dyDescent="0.3">
      <c r="B26" s="109"/>
      <c r="C26" s="79"/>
      <c r="D26" s="115"/>
      <c r="E26" s="112"/>
      <c r="F26" s="79"/>
      <c r="G26" s="79"/>
      <c r="H26" s="79"/>
      <c r="I26" s="79"/>
      <c r="J26" s="79"/>
      <c r="K26" s="79"/>
      <c r="L26" s="8" t="s">
        <v>88</v>
      </c>
      <c r="M26" s="56">
        <v>8</v>
      </c>
      <c r="N26" s="57"/>
      <c r="O26" s="57"/>
      <c r="P26" s="58"/>
      <c r="Q26" s="59"/>
      <c r="R26" s="16"/>
      <c r="S26" s="55"/>
      <c r="T26" s="41"/>
    </row>
    <row r="27" spans="2:20" ht="18" customHeight="1" x14ac:dyDescent="0.3">
      <c r="B27" s="109"/>
      <c r="C27" s="79"/>
      <c r="D27" s="115"/>
      <c r="E27" s="112"/>
      <c r="F27" s="79"/>
      <c r="G27" s="79"/>
      <c r="H27" s="79"/>
      <c r="I27" s="79"/>
      <c r="J27" s="79"/>
      <c r="K27" s="79"/>
      <c r="L27" s="8"/>
      <c r="M27" s="56"/>
      <c r="N27" s="57"/>
      <c r="O27" s="57"/>
      <c r="P27" s="58"/>
      <c r="Q27" s="59"/>
      <c r="R27" s="16"/>
      <c r="S27" s="55"/>
    </row>
    <row r="28" spans="2:20" ht="18" customHeight="1" x14ac:dyDescent="0.3">
      <c r="B28" s="109"/>
      <c r="C28" s="79"/>
      <c r="D28" s="115"/>
      <c r="E28" s="112"/>
      <c r="F28" s="79"/>
      <c r="G28" s="79"/>
      <c r="H28" s="79"/>
      <c r="I28" s="79"/>
      <c r="J28" s="79"/>
      <c r="K28" s="79"/>
      <c r="L28" s="8"/>
      <c r="M28" s="56"/>
      <c r="N28" s="57"/>
      <c r="O28" s="57"/>
      <c r="P28" s="58"/>
      <c r="Q28" s="59"/>
      <c r="R28" s="16"/>
      <c r="S28" s="55"/>
    </row>
    <row r="29" spans="2:20" ht="18" customHeight="1" x14ac:dyDescent="0.3">
      <c r="B29" s="109"/>
      <c r="C29" s="79"/>
      <c r="D29" s="115"/>
      <c r="E29" s="119"/>
      <c r="F29" s="80"/>
      <c r="G29" s="80"/>
      <c r="H29" s="80"/>
      <c r="I29" s="80"/>
      <c r="J29" s="80"/>
      <c r="K29" s="80"/>
      <c r="L29" s="8"/>
      <c r="M29" s="7">
        <f>AVERAGE(M19:M26)</f>
        <v>8.8774999999999995</v>
      </c>
      <c r="N29" s="57" t="s">
        <v>11</v>
      </c>
      <c r="O29" s="60">
        <f>SUM(O19:O28)</f>
        <v>10</v>
      </c>
      <c r="P29" s="58">
        <f>SUM(P19:P28)</f>
        <v>9.343</v>
      </c>
      <c r="Q29" s="59" t="s">
        <v>43</v>
      </c>
      <c r="R29" s="16"/>
      <c r="S29" s="55"/>
    </row>
    <row r="30" spans="2:20" ht="18" customHeight="1" x14ac:dyDescent="0.3">
      <c r="B30" s="109"/>
      <c r="C30" s="79"/>
      <c r="D30" s="115"/>
      <c r="E30" s="129" t="s">
        <v>58</v>
      </c>
      <c r="F30" s="101">
        <v>1</v>
      </c>
      <c r="G30" s="101">
        <v>3</v>
      </c>
      <c r="H30" s="101">
        <v>4</v>
      </c>
      <c r="I30" s="101">
        <f>SUM(F30:H39)</f>
        <v>8</v>
      </c>
      <c r="J30" s="101">
        <v>1</v>
      </c>
      <c r="K30" s="101"/>
      <c r="L30" s="8" t="s">
        <v>50</v>
      </c>
      <c r="M30" s="7">
        <v>9.1199999999999992</v>
      </c>
      <c r="N30" s="11" t="s">
        <v>24</v>
      </c>
      <c r="O30" s="8">
        <v>4</v>
      </c>
      <c r="P30" s="40">
        <v>3.8029999999999999</v>
      </c>
      <c r="Q30" s="12" t="s">
        <v>17</v>
      </c>
      <c r="R30" s="16"/>
      <c r="S30" s="55"/>
    </row>
    <row r="31" spans="2:20" ht="18" customHeight="1" x14ac:dyDescent="0.3">
      <c r="B31" s="109"/>
      <c r="C31" s="79"/>
      <c r="D31" s="115"/>
      <c r="E31" s="112"/>
      <c r="F31" s="79"/>
      <c r="G31" s="79"/>
      <c r="H31" s="79"/>
      <c r="I31" s="79"/>
      <c r="J31" s="79"/>
      <c r="K31" s="79"/>
      <c r="L31" s="8" t="s">
        <v>51</v>
      </c>
      <c r="M31" s="7">
        <v>9.56</v>
      </c>
      <c r="N31" s="8" t="s">
        <v>59</v>
      </c>
      <c r="O31" s="8">
        <v>4</v>
      </c>
      <c r="P31" s="40">
        <v>3.891</v>
      </c>
      <c r="Q31" s="12" t="s">
        <v>17</v>
      </c>
      <c r="R31" s="16"/>
      <c r="S31" s="55"/>
    </row>
    <row r="32" spans="2:20" ht="18" customHeight="1" x14ac:dyDescent="0.3">
      <c r="B32" s="109"/>
      <c r="C32" s="79"/>
      <c r="D32" s="115"/>
      <c r="E32" s="112"/>
      <c r="F32" s="79"/>
      <c r="G32" s="79"/>
      <c r="H32" s="79"/>
      <c r="I32" s="79"/>
      <c r="J32" s="79"/>
      <c r="K32" s="79"/>
      <c r="L32" s="8" t="s">
        <v>52</v>
      </c>
      <c r="M32" s="7">
        <v>9.32</v>
      </c>
      <c r="N32" s="8" t="s">
        <v>60</v>
      </c>
      <c r="O32" s="8">
        <v>2</v>
      </c>
      <c r="P32" s="40">
        <v>1.88</v>
      </c>
      <c r="Q32" s="12" t="s">
        <v>17</v>
      </c>
      <c r="R32" s="16"/>
      <c r="S32" s="55"/>
    </row>
    <row r="33" spans="2:23" ht="18" customHeight="1" x14ac:dyDescent="0.3">
      <c r="B33" s="109"/>
      <c r="C33" s="79"/>
      <c r="D33" s="115"/>
      <c r="E33" s="112"/>
      <c r="F33" s="79"/>
      <c r="G33" s="79"/>
      <c r="H33" s="79"/>
      <c r="I33" s="79"/>
      <c r="J33" s="79"/>
      <c r="K33" s="79"/>
      <c r="L33" s="8" t="s">
        <v>53</v>
      </c>
      <c r="M33" s="7">
        <v>9.08</v>
      </c>
      <c r="N33" s="8"/>
      <c r="O33" s="8"/>
      <c r="P33" s="7"/>
      <c r="Q33" s="12"/>
      <c r="R33" s="16"/>
      <c r="S33" s="55"/>
    </row>
    <row r="34" spans="2:23" ht="18" customHeight="1" x14ac:dyDescent="0.3">
      <c r="B34" s="109"/>
      <c r="C34" s="79"/>
      <c r="D34" s="115"/>
      <c r="E34" s="112"/>
      <c r="F34" s="79"/>
      <c r="G34" s="79"/>
      <c r="H34" s="79"/>
      <c r="I34" s="79"/>
      <c r="J34" s="79"/>
      <c r="K34" s="79"/>
      <c r="L34" s="8" t="s">
        <v>54</v>
      </c>
      <c r="M34" s="7">
        <v>10</v>
      </c>
      <c r="N34" s="8"/>
      <c r="O34" s="8"/>
      <c r="P34" s="7"/>
      <c r="Q34" s="12"/>
      <c r="R34" s="16"/>
      <c r="S34" s="55"/>
    </row>
    <row r="35" spans="2:23" ht="18" customHeight="1" x14ac:dyDescent="0.3">
      <c r="B35" s="109"/>
      <c r="C35" s="79"/>
      <c r="D35" s="115"/>
      <c r="E35" s="112"/>
      <c r="F35" s="79"/>
      <c r="G35" s="79"/>
      <c r="H35" s="79"/>
      <c r="I35" s="79"/>
      <c r="J35" s="79"/>
      <c r="K35" s="79"/>
      <c r="L35" s="8" t="s">
        <v>55</v>
      </c>
      <c r="M35" s="7">
        <v>9.94</v>
      </c>
      <c r="N35" s="8"/>
      <c r="O35" s="8"/>
      <c r="P35" s="7"/>
      <c r="Q35" s="12"/>
      <c r="R35" s="16"/>
      <c r="S35" s="55"/>
    </row>
    <row r="36" spans="2:23" ht="18" customHeight="1" x14ac:dyDescent="0.3">
      <c r="B36" s="109"/>
      <c r="C36" s="79"/>
      <c r="D36" s="115"/>
      <c r="E36" s="112"/>
      <c r="F36" s="79"/>
      <c r="G36" s="79"/>
      <c r="H36" s="79"/>
      <c r="I36" s="79"/>
      <c r="J36" s="79"/>
      <c r="K36" s="79"/>
      <c r="L36" s="8" t="s">
        <v>87</v>
      </c>
      <c r="M36" s="7">
        <v>10</v>
      </c>
      <c r="N36" s="8"/>
      <c r="O36" s="8"/>
      <c r="P36" s="7"/>
      <c r="Q36" s="12"/>
      <c r="R36" s="16"/>
      <c r="S36" s="55"/>
    </row>
    <row r="37" spans="2:23" ht="18" customHeight="1" x14ac:dyDescent="0.3">
      <c r="B37" s="109"/>
      <c r="C37" s="79"/>
      <c r="D37" s="115"/>
      <c r="E37" s="112"/>
      <c r="F37" s="79"/>
      <c r="G37" s="79"/>
      <c r="H37" s="79"/>
      <c r="I37" s="79"/>
      <c r="J37" s="79"/>
      <c r="K37" s="79"/>
      <c r="L37" s="8"/>
      <c r="M37" s="7"/>
      <c r="N37" s="8"/>
      <c r="O37" s="8"/>
      <c r="P37" s="7"/>
      <c r="Q37" s="12"/>
      <c r="R37" s="16"/>
      <c r="S37" s="55"/>
    </row>
    <row r="38" spans="2:23" ht="18" customHeight="1" x14ac:dyDescent="0.3">
      <c r="B38" s="109"/>
      <c r="C38" s="79"/>
      <c r="D38" s="115"/>
      <c r="E38" s="112"/>
      <c r="F38" s="79"/>
      <c r="G38" s="79"/>
      <c r="H38" s="79"/>
      <c r="I38" s="79"/>
      <c r="J38" s="79"/>
      <c r="K38" s="79"/>
      <c r="L38" s="8"/>
      <c r="M38" s="7"/>
      <c r="N38" s="8"/>
      <c r="O38" s="8"/>
      <c r="P38" s="7"/>
      <c r="Q38" s="12"/>
      <c r="R38" s="16"/>
      <c r="S38" s="55"/>
    </row>
    <row r="39" spans="2:23" ht="18" customHeight="1" x14ac:dyDescent="0.3">
      <c r="B39" s="141"/>
      <c r="C39" s="97"/>
      <c r="D39" s="120"/>
      <c r="E39" s="113"/>
      <c r="F39" s="97"/>
      <c r="G39" s="97"/>
      <c r="H39" s="97"/>
      <c r="I39" s="97"/>
      <c r="J39" s="97"/>
      <c r="K39" s="97"/>
      <c r="L39" s="8"/>
      <c r="M39" s="7">
        <f>AVERAGE(M30:M38)</f>
        <v>9.574285714285713</v>
      </c>
      <c r="N39" s="8" t="s">
        <v>11</v>
      </c>
      <c r="O39" s="8">
        <f>SUM(O30:O38)</f>
        <v>10</v>
      </c>
      <c r="P39" s="40">
        <f>SUM(P30:P38)</f>
        <v>9.5739999999999998</v>
      </c>
      <c r="Q39" s="12" t="s">
        <v>43</v>
      </c>
      <c r="R39" s="16"/>
      <c r="S39" s="55"/>
    </row>
    <row r="40" spans="2:23" ht="16.5" customHeight="1" x14ac:dyDescent="0.3">
      <c r="B40" s="108">
        <v>2024</v>
      </c>
      <c r="C40" s="108" t="s">
        <v>94</v>
      </c>
      <c r="D40" s="114" t="s">
        <v>61</v>
      </c>
      <c r="E40" s="111" t="s">
        <v>62</v>
      </c>
      <c r="F40" s="78">
        <v>1</v>
      </c>
      <c r="G40" s="78">
        <v>1</v>
      </c>
      <c r="H40" s="78">
        <v>4</v>
      </c>
      <c r="I40" s="78">
        <f>SUM(F40:H51)</f>
        <v>6</v>
      </c>
      <c r="J40" s="78">
        <v>5</v>
      </c>
      <c r="K40" s="78"/>
      <c r="L40" s="8" t="s">
        <v>50</v>
      </c>
      <c r="M40" s="7">
        <v>93.06</v>
      </c>
      <c r="N40" s="11" t="s">
        <v>30</v>
      </c>
      <c r="O40" s="8">
        <v>25</v>
      </c>
      <c r="P40" s="7">
        <v>23.75</v>
      </c>
      <c r="Q40" s="12" t="s">
        <v>17</v>
      </c>
      <c r="R40" s="15"/>
      <c r="S40" s="99"/>
    </row>
    <row r="41" spans="2:23" x14ac:dyDescent="0.3">
      <c r="B41" s="109"/>
      <c r="C41" s="109"/>
      <c r="D41" s="115"/>
      <c r="E41" s="112"/>
      <c r="F41" s="79"/>
      <c r="G41" s="79"/>
      <c r="H41" s="79"/>
      <c r="I41" s="79"/>
      <c r="J41" s="79"/>
      <c r="K41" s="79"/>
      <c r="L41" s="8" t="s">
        <v>51</v>
      </c>
      <c r="M41" s="7">
        <v>93.12</v>
      </c>
      <c r="N41" s="8" t="s">
        <v>31</v>
      </c>
      <c r="O41" s="8">
        <v>5</v>
      </c>
      <c r="P41" s="7">
        <v>5</v>
      </c>
      <c r="Q41" s="12" t="s">
        <v>17</v>
      </c>
      <c r="R41" s="15"/>
      <c r="S41" s="100"/>
      <c r="W41" s="9"/>
    </row>
    <row r="42" spans="2:23" x14ac:dyDescent="0.3">
      <c r="B42" s="109"/>
      <c r="C42" s="109"/>
      <c r="D42" s="115"/>
      <c r="E42" s="112"/>
      <c r="F42" s="79"/>
      <c r="G42" s="79"/>
      <c r="H42" s="79"/>
      <c r="I42" s="79"/>
      <c r="J42" s="79"/>
      <c r="K42" s="79"/>
      <c r="L42" s="8" t="s">
        <v>52</v>
      </c>
      <c r="M42" s="7">
        <v>95.02</v>
      </c>
      <c r="N42" s="8" t="s">
        <v>32</v>
      </c>
      <c r="O42" s="8">
        <v>9</v>
      </c>
      <c r="P42" s="7">
        <v>8.4600000000000009</v>
      </c>
      <c r="Q42" s="12" t="s">
        <v>17</v>
      </c>
      <c r="R42" s="15"/>
      <c r="S42" s="100"/>
      <c r="W42" s="9"/>
    </row>
    <row r="43" spans="2:23" x14ac:dyDescent="0.3">
      <c r="B43" s="109"/>
      <c r="C43" s="109"/>
      <c r="D43" s="115"/>
      <c r="E43" s="112"/>
      <c r="F43" s="79"/>
      <c r="G43" s="79"/>
      <c r="H43" s="79"/>
      <c r="I43" s="79"/>
      <c r="J43" s="79"/>
      <c r="K43" s="79"/>
      <c r="L43" s="8" t="s">
        <v>53</v>
      </c>
      <c r="M43" s="7">
        <v>94.4</v>
      </c>
      <c r="N43" s="8" t="s">
        <v>33</v>
      </c>
      <c r="O43" s="8">
        <v>27</v>
      </c>
      <c r="P43" s="7">
        <v>25.02</v>
      </c>
      <c r="Q43" s="12" t="s">
        <v>17</v>
      </c>
      <c r="R43" s="15"/>
      <c r="S43" s="100"/>
      <c r="W43" s="9"/>
    </row>
    <row r="44" spans="2:23" x14ac:dyDescent="0.3">
      <c r="B44" s="109"/>
      <c r="C44" s="109"/>
      <c r="D44" s="115"/>
      <c r="E44" s="112"/>
      <c r="F44" s="79"/>
      <c r="G44" s="79"/>
      <c r="H44" s="79"/>
      <c r="I44" s="79"/>
      <c r="J44" s="79"/>
      <c r="K44" s="79"/>
      <c r="L44" s="8"/>
      <c r="M44" s="7"/>
      <c r="N44" s="8" t="s">
        <v>64</v>
      </c>
      <c r="O44" s="8">
        <v>24</v>
      </c>
      <c r="P44" s="7">
        <v>22.72</v>
      </c>
      <c r="Q44" s="12" t="s">
        <v>17</v>
      </c>
      <c r="R44" s="15"/>
      <c r="S44" s="100"/>
      <c r="W44" s="9"/>
    </row>
    <row r="45" spans="2:23" x14ac:dyDescent="0.3">
      <c r="B45" s="109"/>
      <c r="C45" s="109"/>
      <c r="D45" s="115"/>
      <c r="E45" s="112"/>
      <c r="F45" s="79"/>
      <c r="G45" s="79"/>
      <c r="H45" s="79"/>
      <c r="I45" s="79"/>
      <c r="J45" s="79"/>
      <c r="K45" s="79"/>
      <c r="L45" s="8"/>
      <c r="M45" s="7"/>
      <c r="N45" s="8" t="s">
        <v>35</v>
      </c>
      <c r="O45" s="8">
        <v>10</v>
      </c>
      <c r="P45" s="7">
        <v>8.9499999999999993</v>
      </c>
      <c r="Q45" s="12" t="s">
        <v>17</v>
      </c>
      <c r="R45" s="15"/>
      <c r="S45" s="100"/>
      <c r="W45" s="9"/>
    </row>
    <row r="46" spans="2:23" x14ac:dyDescent="0.3">
      <c r="B46" s="109"/>
      <c r="C46" s="109"/>
      <c r="D46" s="115"/>
      <c r="E46" s="112"/>
      <c r="F46" s="79"/>
      <c r="G46" s="79"/>
      <c r="H46" s="79"/>
      <c r="I46" s="79"/>
      <c r="J46" s="79"/>
      <c r="K46" s="79"/>
      <c r="L46" s="8"/>
      <c r="M46" s="7"/>
      <c r="N46" s="8"/>
      <c r="O46" s="8"/>
      <c r="P46" s="7"/>
      <c r="Q46" s="12"/>
      <c r="R46" s="15"/>
      <c r="S46" s="100"/>
      <c r="W46" s="9"/>
    </row>
    <row r="47" spans="2:23" x14ac:dyDescent="0.3">
      <c r="B47" s="109"/>
      <c r="C47" s="109"/>
      <c r="D47" s="115"/>
      <c r="E47" s="112"/>
      <c r="F47" s="79"/>
      <c r="G47" s="79"/>
      <c r="H47" s="79"/>
      <c r="I47" s="79"/>
      <c r="J47" s="79"/>
      <c r="K47" s="79"/>
      <c r="L47" s="8"/>
      <c r="M47" s="7"/>
      <c r="N47" s="8"/>
      <c r="O47" s="8"/>
      <c r="P47" s="7"/>
      <c r="Q47" s="12"/>
      <c r="R47" s="15"/>
      <c r="S47" s="100"/>
      <c r="W47" s="9"/>
    </row>
    <row r="48" spans="2:23" x14ac:dyDescent="0.3">
      <c r="B48" s="109"/>
      <c r="C48" s="109"/>
      <c r="D48" s="115"/>
      <c r="E48" s="112"/>
      <c r="F48" s="79"/>
      <c r="G48" s="79"/>
      <c r="H48" s="79"/>
      <c r="I48" s="79"/>
      <c r="J48" s="79"/>
      <c r="K48" s="79"/>
      <c r="L48" s="8"/>
      <c r="M48" s="7"/>
      <c r="N48" s="8"/>
      <c r="O48" s="8"/>
      <c r="P48" s="7"/>
      <c r="Q48" s="12"/>
      <c r="R48" s="15"/>
      <c r="S48" s="100"/>
      <c r="W48" s="9"/>
    </row>
    <row r="49" spans="2:23" x14ac:dyDescent="0.3">
      <c r="B49" s="109"/>
      <c r="C49" s="109"/>
      <c r="D49" s="115"/>
      <c r="E49" s="112"/>
      <c r="F49" s="79"/>
      <c r="G49" s="79"/>
      <c r="H49" s="79"/>
      <c r="I49" s="79"/>
      <c r="J49" s="79"/>
      <c r="K49" s="79"/>
      <c r="L49" s="8"/>
      <c r="M49" s="7"/>
      <c r="N49" s="8"/>
      <c r="O49" s="8"/>
      <c r="P49" s="7"/>
      <c r="Q49" s="12"/>
      <c r="R49" s="15"/>
      <c r="S49" s="100"/>
      <c r="W49" s="9"/>
    </row>
    <row r="50" spans="2:23" x14ac:dyDescent="0.3">
      <c r="B50" s="109"/>
      <c r="C50" s="109"/>
      <c r="D50" s="115"/>
      <c r="E50" s="112"/>
      <c r="F50" s="79"/>
      <c r="G50" s="79"/>
      <c r="H50" s="79"/>
      <c r="I50" s="79"/>
      <c r="J50" s="79"/>
      <c r="K50" s="79"/>
      <c r="L50" s="8"/>
      <c r="M50" s="7"/>
      <c r="N50" s="8"/>
      <c r="O50" s="8"/>
      <c r="P50" s="7"/>
      <c r="Q50" s="12"/>
      <c r="R50" s="15"/>
      <c r="S50" s="100"/>
      <c r="W50" s="9"/>
    </row>
    <row r="51" spans="2:23" x14ac:dyDescent="0.3">
      <c r="B51" s="109"/>
      <c r="C51" s="109"/>
      <c r="D51" s="115"/>
      <c r="E51" s="113"/>
      <c r="F51" s="97"/>
      <c r="G51" s="97"/>
      <c r="H51" s="97"/>
      <c r="I51" s="97"/>
      <c r="J51" s="97"/>
      <c r="K51" s="97"/>
      <c r="L51" s="8"/>
      <c r="M51" s="7">
        <f>AVERAGE(M40:M50)</f>
        <v>93.9</v>
      </c>
      <c r="N51" s="8" t="s">
        <v>11</v>
      </c>
      <c r="O51" s="8">
        <f>SUM(O40:O45)</f>
        <v>100</v>
      </c>
      <c r="P51" s="8">
        <f>SUM(P40:P45)</f>
        <v>93.9</v>
      </c>
      <c r="Q51" s="12" t="s">
        <v>43</v>
      </c>
      <c r="R51" s="15"/>
      <c r="S51" s="130"/>
    </row>
    <row r="52" spans="2:23" x14ac:dyDescent="0.3">
      <c r="B52" s="109"/>
      <c r="C52" s="109"/>
      <c r="D52" s="115"/>
      <c r="E52" s="111" t="s">
        <v>63</v>
      </c>
      <c r="F52" s="78">
        <v>1</v>
      </c>
      <c r="G52" s="78">
        <v>1</v>
      </c>
      <c r="H52" s="78">
        <v>3</v>
      </c>
      <c r="I52" s="78">
        <f>SUM(F52:H63)</f>
        <v>5</v>
      </c>
      <c r="J52" s="78">
        <v>6</v>
      </c>
      <c r="K52" s="78"/>
      <c r="L52" s="8" t="s">
        <v>50</v>
      </c>
      <c r="M52" s="10">
        <v>93.78</v>
      </c>
      <c r="N52" s="11" t="s">
        <v>30</v>
      </c>
      <c r="O52" s="8">
        <v>25</v>
      </c>
      <c r="P52" s="7">
        <v>22.07</v>
      </c>
      <c r="Q52" s="12" t="s">
        <v>17</v>
      </c>
      <c r="R52" s="15"/>
      <c r="S52" s="132"/>
    </row>
    <row r="53" spans="2:23" x14ac:dyDescent="0.3">
      <c r="B53" s="109"/>
      <c r="C53" s="109"/>
      <c r="D53" s="115"/>
      <c r="E53" s="112"/>
      <c r="F53" s="79"/>
      <c r="G53" s="79"/>
      <c r="H53" s="79"/>
      <c r="I53" s="79"/>
      <c r="J53" s="79"/>
      <c r="K53" s="79"/>
      <c r="L53" s="8" t="s">
        <v>51</v>
      </c>
      <c r="M53" s="10">
        <v>91.39</v>
      </c>
      <c r="N53" s="8" t="s">
        <v>31</v>
      </c>
      <c r="O53" s="8">
        <v>5</v>
      </c>
      <c r="P53" s="7">
        <v>5</v>
      </c>
      <c r="Q53" s="12" t="s">
        <v>17</v>
      </c>
      <c r="R53" s="15"/>
      <c r="S53" s="133"/>
    </row>
    <row r="54" spans="2:23" x14ac:dyDescent="0.3">
      <c r="B54" s="109"/>
      <c r="C54" s="109"/>
      <c r="D54" s="115"/>
      <c r="E54" s="112"/>
      <c r="F54" s="79"/>
      <c r="G54" s="79"/>
      <c r="H54" s="79"/>
      <c r="I54" s="79"/>
      <c r="J54" s="79"/>
      <c r="K54" s="79"/>
      <c r="L54" s="8" t="s">
        <v>52</v>
      </c>
      <c r="M54" s="10">
        <v>91.77</v>
      </c>
      <c r="N54" s="8" t="s">
        <v>32</v>
      </c>
      <c r="O54" s="8">
        <v>9</v>
      </c>
      <c r="P54" s="7">
        <v>8.4600000000000009</v>
      </c>
      <c r="Q54" s="12" t="s">
        <v>17</v>
      </c>
      <c r="R54" s="15"/>
      <c r="S54" s="133"/>
    </row>
    <row r="55" spans="2:23" x14ac:dyDescent="0.3">
      <c r="B55" s="109"/>
      <c r="C55" s="109"/>
      <c r="D55" s="115"/>
      <c r="E55" s="112"/>
      <c r="F55" s="79"/>
      <c r="G55" s="79"/>
      <c r="H55" s="79"/>
      <c r="I55" s="79"/>
      <c r="J55" s="79"/>
      <c r="K55" s="79"/>
      <c r="L55" s="8" t="s">
        <v>53</v>
      </c>
      <c r="M55" s="10">
        <v>93.06</v>
      </c>
      <c r="N55" s="8" t="s">
        <v>33</v>
      </c>
      <c r="O55" s="8">
        <v>27</v>
      </c>
      <c r="P55" s="7">
        <v>24.84</v>
      </c>
      <c r="Q55" s="12" t="s">
        <v>17</v>
      </c>
      <c r="R55" s="15"/>
      <c r="S55" s="133"/>
    </row>
    <row r="56" spans="2:23" x14ac:dyDescent="0.3">
      <c r="B56" s="109"/>
      <c r="C56" s="109"/>
      <c r="D56" s="115"/>
      <c r="E56" s="112"/>
      <c r="F56" s="79"/>
      <c r="G56" s="79"/>
      <c r="H56" s="79"/>
      <c r="I56" s="79"/>
      <c r="J56" s="79"/>
      <c r="K56" s="79"/>
      <c r="L56" s="8" t="s">
        <v>54</v>
      </c>
      <c r="M56" s="10">
        <v>92.05</v>
      </c>
      <c r="N56" s="8" t="s">
        <v>64</v>
      </c>
      <c r="O56" s="8">
        <v>24</v>
      </c>
      <c r="P56" s="7">
        <v>22.88</v>
      </c>
      <c r="Q56" s="12" t="s">
        <v>17</v>
      </c>
      <c r="R56" s="15"/>
      <c r="S56" s="133"/>
    </row>
    <row r="57" spans="2:23" x14ac:dyDescent="0.3">
      <c r="B57" s="109"/>
      <c r="C57" s="109"/>
      <c r="D57" s="115"/>
      <c r="E57" s="112"/>
      <c r="F57" s="79"/>
      <c r="G57" s="79"/>
      <c r="H57" s="79"/>
      <c r="I57" s="79"/>
      <c r="J57" s="79"/>
      <c r="K57" s="79"/>
      <c r="L57" s="8"/>
      <c r="M57" s="10"/>
      <c r="N57" s="8" t="s">
        <v>35</v>
      </c>
      <c r="O57" s="8">
        <v>10</v>
      </c>
      <c r="P57" s="7">
        <v>9.16</v>
      </c>
      <c r="Q57" s="12" t="s">
        <v>17</v>
      </c>
      <c r="R57" s="15"/>
      <c r="S57" s="133"/>
    </row>
    <row r="58" spans="2:23" x14ac:dyDescent="0.3">
      <c r="B58" s="109"/>
      <c r="C58" s="109"/>
      <c r="D58" s="115"/>
      <c r="E58" s="112"/>
      <c r="F58" s="79"/>
      <c r="G58" s="79"/>
      <c r="H58" s="79"/>
      <c r="I58" s="79"/>
      <c r="J58" s="79"/>
      <c r="K58" s="79"/>
      <c r="L58" s="8"/>
      <c r="M58" s="10"/>
      <c r="N58" s="8"/>
      <c r="O58" s="8"/>
      <c r="P58" s="7"/>
      <c r="Q58" s="12"/>
      <c r="R58" s="15"/>
      <c r="S58" s="133"/>
    </row>
    <row r="59" spans="2:23" x14ac:dyDescent="0.3">
      <c r="B59" s="109"/>
      <c r="C59" s="109"/>
      <c r="D59" s="115"/>
      <c r="E59" s="112"/>
      <c r="F59" s="79"/>
      <c r="G59" s="79"/>
      <c r="H59" s="79"/>
      <c r="I59" s="79"/>
      <c r="J59" s="79"/>
      <c r="K59" s="79"/>
      <c r="L59" s="8"/>
      <c r="M59" s="10"/>
      <c r="N59" s="8"/>
      <c r="O59" s="8"/>
      <c r="P59" s="7"/>
      <c r="Q59" s="12"/>
      <c r="R59" s="15"/>
      <c r="S59" s="133"/>
    </row>
    <row r="60" spans="2:23" x14ac:dyDescent="0.3">
      <c r="B60" s="109"/>
      <c r="C60" s="109"/>
      <c r="D60" s="115"/>
      <c r="E60" s="112"/>
      <c r="F60" s="79"/>
      <c r="G60" s="79"/>
      <c r="H60" s="79"/>
      <c r="I60" s="79"/>
      <c r="J60" s="79"/>
      <c r="K60" s="79"/>
      <c r="L60" s="8"/>
      <c r="M60" s="10"/>
      <c r="N60" s="8"/>
      <c r="O60" s="8"/>
      <c r="P60" s="7"/>
      <c r="Q60" s="12"/>
      <c r="R60" s="15"/>
      <c r="S60" s="133"/>
    </row>
    <row r="61" spans="2:23" x14ac:dyDescent="0.3">
      <c r="B61" s="109"/>
      <c r="C61" s="109"/>
      <c r="D61" s="115"/>
      <c r="E61" s="112"/>
      <c r="F61" s="79"/>
      <c r="G61" s="79"/>
      <c r="H61" s="79"/>
      <c r="I61" s="79"/>
      <c r="J61" s="79"/>
      <c r="K61" s="79"/>
      <c r="L61" s="8"/>
      <c r="M61" s="10"/>
      <c r="N61" s="8"/>
      <c r="O61" s="8"/>
      <c r="P61" s="7"/>
      <c r="Q61" s="12"/>
      <c r="R61" s="15"/>
      <c r="S61" s="133"/>
    </row>
    <row r="62" spans="2:23" x14ac:dyDescent="0.3">
      <c r="B62" s="109"/>
      <c r="C62" s="109"/>
      <c r="D62" s="115"/>
      <c r="E62" s="112"/>
      <c r="F62" s="79"/>
      <c r="G62" s="79"/>
      <c r="H62" s="79"/>
      <c r="I62" s="79"/>
      <c r="J62" s="79"/>
      <c r="K62" s="79"/>
      <c r="L62" s="8"/>
      <c r="M62" s="10"/>
      <c r="N62" s="8"/>
      <c r="O62" s="8"/>
      <c r="P62" s="7"/>
      <c r="Q62" s="12"/>
      <c r="R62" s="15"/>
      <c r="S62" s="133"/>
    </row>
    <row r="63" spans="2:23" x14ac:dyDescent="0.3">
      <c r="B63" s="141"/>
      <c r="C63" s="141"/>
      <c r="D63" s="120"/>
      <c r="E63" s="113"/>
      <c r="F63" s="97"/>
      <c r="G63" s="97"/>
      <c r="H63" s="97"/>
      <c r="I63" s="97"/>
      <c r="J63" s="97"/>
      <c r="K63" s="97"/>
      <c r="L63" s="8"/>
      <c r="M63" s="10">
        <f>AVERAGE(M52:M62)</f>
        <v>92.41</v>
      </c>
      <c r="N63" s="8" t="s">
        <v>11</v>
      </c>
      <c r="O63" s="17">
        <f>SUM(O52:O62)</f>
        <v>100</v>
      </c>
      <c r="P63" s="7">
        <f>SUM(P52:P62)</f>
        <v>92.41</v>
      </c>
      <c r="Q63" s="12" t="s">
        <v>43</v>
      </c>
      <c r="R63" s="15"/>
      <c r="S63" s="134"/>
    </row>
    <row r="64" spans="2:23" ht="16.5" customHeight="1" x14ac:dyDescent="0.3">
      <c r="B64" s="108">
        <v>2024</v>
      </c>
      <c r="C64" s="108" t="s">
        <v>93</v>
      </c>
      <c r="D64" s="114" t="s">
        <v>65</v>
      </c>
      <c r="E64" s="111" t="s">
        <v>66</v>
      </c>
      <c r="F64" s="78">
        <v>1</v>
      </c>
      <c r="G64" s="78">
        <v>3</v>
      </c>
      <c r="H64" s="78">
        <v>3</v>
      </c>
      <c r="I64" s="78">
        <f>SUM(F64:H71)</f>
        <v>7</v>
      </c>
      <c r="J64" s="78">
        <v>0</v>
      </c>
      <c r="K64" s="78"/>
      <c r="L64" s="8" t="s">
        <v>50</v>
      </c>
      <c r="M64" s="7">
        <v>98.15</v>
      </c>
      <c r="N64" s="11" t="s">
        <v>30</v>
      </c>
      <c r="O64" s="8">
        <v>150</v>
      </c>
      <c r="P64" s="7">
        <v>24.25</v>
      </c>
      <c r="Q64" s="12" t="s">
        <v>17</v>
      </c>
      <c r="R64" s="15"/>
      <c r="S64" s="94" t="str">
        <f>"등급산정과정:"&amp;P71&amp;"*100"&amp;"/"&amp;O71&amp;"="&amp;ROUND(P71*100/O71,2)</f>
        <v>등급산정과정:97.42*100/650=14.99</v>
      </c>
    </row>
    <row r="65" spans="2:29" x14ac:dyDescent="0.3">
      <c r="B65" s="109"/>
      <c r="C65" s="109"/>
      <c r="D65" s="115"/>
      <c r="E65" s="116"/>
      <c r="F65" s="79"/>
      <c r="G65" s="79"/>
      <c r="H65" s="79"/>
      <c r="I65" s="79"/>
      <c r="J65" s="79"/>
      <c r="K65" s="79"/>
      <c r="L65" s="8" t="s">
        <v>51</v>
      </c>
      <c r="M65" s="7">
        <v>96.31</v>
      </c>
      <c r="N65" s="8" t="s">
        <v>31</v>
      </c>
      <c r="O65" s="8">
        <v>50</v>
      </c>
      <c r="P65" s="7">
        <v>5</v>
      </c>
      <c r="Q65" s="12" t="s">
        <v>17</v>
      </c>
      <c r="R65" s="15"/>
      <c r="S65" s="95"/>
    </row>
    <row r="66" spans="2:29" x14ac:dyDescent="0.3">
      <c r="B66" s="109"/>
      <c r="C66" s="109"/>
      <c r="D66" s="115"/>
      <c r="E66" s="116"/>
      <c r="F66" s="79"/>
      <c r="G66" s="79"/>
      <c r="H66" s="79"/>
      <c r="I66" s="79"/>
      <c r="J66" s="79"/>
      <c r="K66" s="79"/>
      <c r="L66" s="8" t="s">
        <v>52</v>
      </c>
      <c r="M66" s="7">
        <v>96.77</v>
      </c>
      <c r="N66" s="8" t="s">
        <v>32</v>
      </c>
      <c r="O66" s="8">
        <v>50</v>
      </c>
      <c r="P66" s="7">
        <v>9</v>
      </c>
      <c r="Q66" s="12" t="s">
        <v>17</v>
      </c>
      <c r="R66" s="15"/>
      <c r="S66" s="95"/>
    </row>
    <row r="67" spans="2:29" x14ac:dyDescent="0.3">
      <c r="B67" s="109"/>
      <c r="C67" s="109"/>
      <c r="D67" s="115"/>
      <c r="E67" s="116"/>
      <c r="F67" s="79"/>
      <c r="G67" s="79"/>
      <c r="H67" s="79"/>
      <c r="I67" s="79"/>
      <c r="J67" s="79"/>
      <c r="K67" s="79"/>
      <c r="L67" s="8"/>
      <c r="M67" s="7"/>
      <c r="N67" s="8" t="s">
        <v>33</v>
      </c>
      <c r="O67" s="8">
        <v>150</v>
      </c>
      <c r="P67" s="7">
        <v>25.56</v>
      </c>
      <c r="Q67" s="12" t="s">
        <v>17</v>
      </c>
      <c r="R67" s="15"/>
      <c r="S67" s="95"/>
      <c r="W67" s="30"/>
      <c r="X67" s="30"/>
    </row>
    <row r="68" spans="2:29" x14ac:dyDescent="0.3">
      <c r="B68" s="109"/>
      <c r="C68" s="109"/>
      <c r="D68" s="115"/>
      <c r="E68" s="116"/>
      <c r="F68" s="79"/>
      <c r="G68" s="79"/>
      <c r="H68" s="79"/>
      <c r="I68" s="79"/>
      <c r="J68" s="79"/>
      <c r="K68" s="79"/>
      <c r="L68" s="8"/>
      <c r="M68" s="7"/>
      <c r="N68" s="8" t="s">
        <v>64</v>
      </c>
      <c r="O68" s="8">
        <v>150</v>
      </c>
      <c r="P68" s="7">
        <v>23.78</v>
      </c>
      <c r="Q68" s="12" t="s">
        <v>17</v>
      </c>
      <c r="R68" s="15"/>
      <c r="S68" s="95"/>
      <c r="W68" s="30"/>
      <c r="AB68" s="35"/>
      <c r="AC68" s="30"/>
    </row>
    <row r="69" spans="2:29" x14ac:dyDescent="0.3">
      <c r="B69" s="109"/>
      <c r="C69" s="109"/>
      <c r="D69" s="115"/>
      <c r="E69" s="116"/>
      <c r="F69" s="79"/>
      <c r="G69" s="79"/>
      <c r="H69" s="79"/>
      <c r="I69" s="79"/>
      <c r="J69" s="79"/>
      <c r="K69" s="79"/>
      <c r="L69" s="8"/>
      <c r="M69" s="7"/>
      <c r="N69" s="8" t="s">
        <v>35</v>
      </c>
      <c r="O69" s="8">
        <v>100</v>
      </c>
      <c r="P69" s="7">
        <v>9.83</v>
      </c>
      <c r="Q69" s="12" t="s">
        <v>17</v>
      </c>
      <c r="R69" s="15"/>
      <c r="S69" s="95"/>
      <c r="AB69" s="35"/>
      <c r="AC69" s="30"/>
    </row>
    <row r="70" spans="2:29" x14ac:dyDescent="0.3">
      <c r="B70" s="109"/>
      <c r="C70" s="109"/>
      <c r="D70" s="115"/>
      <c r="E70" s="116"/>
      <c r="F70" s="79"/>
      <c r="G70" s="79"/>
      <c r="H70" s="79"/>
      <c r="I70" s="79"/>
      <c r="J70" s="79"/>
      <c r="K70" s="79"/>
      <c r="L70" s="8"/>
      <c r="M70" s="7"/>
      <c r="N70" s="8"/>
      <c r="O70" s="8"/>
      <c r="P70" s="7"/>
      <c r="Q70" s="12"/>
      <c r="R70" s="15"/>
      <c r="S70" s="95"/>
      <c r="W70" s="30"/>
      <c r="X70" s="30"/>
      <c r="AC70" s="30"/>
    </row>
    <row r="71" spans="2:29" x14ac:dyDescent="0.3">
      <c r="B71" s="109"/>
      <c r="C71" s="109"/>
      <c r="D71" s="115"/>
      <c r="E71" s="117"/>
      <c r="F71" s="97"/>
      <c r="G71" s="97"/>
      <c r="H71" s="97"/>
      <c r="I71" s="97"/>
      <c r="J71" s="97"/>
      <c r="K71" s="97"/>
      <c r="L71" s="8"/>
      <c r="M71" s="10">
        <f>AVERAGE(M64:M70)</f>
        <v>97.076666666666668</v>
      </c>
      <c r="N71" s="28" t="s">
        <v>11</v>
      </c>
      <c r="O71" s="28">
        <f>SUM(O64:O70)</f>
        <v>650</v>
      </c>
      <c r="P71" s="7">
        <f>SUM(P64:P70)</f>
        <v>97.42</v>
      </c>
      <c r="Q71" s="29" t="s">
        <v>43</v>
      </c>
      <c r="R71" s="15"/>
      <c r="S71" s="96"/>
      <c r="W71" s="31"/>
      <c r="X71" s="31"/>
      <c r="Y71" s="31"/>
      <c r="Z71" s="31"/>
      <c r="AA71" s="31"/>
      <c r="AB71" s="31"/>
      <c r="AC71" s="31"/>
    </row>
    <row r="72" spans="2:29" ht="16.5" customHeight="1" x14ac:dyDescent="0.3">
      <c r="B72" s="109"/>
      <c r="C72" s="109"/>
      <c r="D72" s="115"/>
      <c r="E72" s="111" t="s">
        <v>67</v>
      </c>
      <c r="F72" s="78">
        <v>1</v>
      </c>
      <c r="G72" s="78">
        <v>3</v>
      </c>
      <c r="H72" s="78">
        <v>3</v>
      </c>
      <c r="I72" s="78">
        <f>SUM(F72:H79)</f>
        <v>7</v>
      </c>
      <c r="J72" s="78">
        <v>0</v>
      </c>
      <c r="K72" s="78"/>
      <c r="L72" s="8" t="s">
        <v>50</v>
      </c>
      <c r="M72" s="7">
        <v>94.03</v>
      </c>
      <c r="N72" s="11" t="s">
        <v>30</v>
      </c>
      <c r="O72" s="8">
        <v>25</v>
      </c>
      <c r="P72" s="7">
        <v>23.8</v>
      </c>
      <c r="Q72" s="12" t="s">
        <v>17</v>
      </c>
      <c r="R72" s="15"/>
      <c r="S72" s="99"/>
      <c r="T72" s="51"/>
      <c r="W72" s="30"/>
      <c r="X72" s="30"/>
      <c r="Y72" s="30"/>
      <c r="Z72" s="30"/>
      <c r="AA72" s="30"/>
      <c r="AB72" s="30"/>
      <c r="AC72" s="30"/>
    </row>
    <row r="73" spans="2:29" x14ac:dyDescent="0.3">
      <c r="B73" s="109"/>
      <c r="C73" s="109"/>
      <c r="D73" s="115"/>
      <c r="E73" s="112"/>
      <c r="F73" s="79"/>
      <c r="G73" s="79"/>
      <c r="H73" s="79"/>
      <c r="I73" s="79"/>
      <c r="J73" s="79"/>
      <c r="K73" s="79"/>
      <c r="L73" s="8" t="s">
        <v>51</v>
      </c>
      <c r="M73" s="7">
        <v>94.13</v>
      </c>
      <c r="N73" s="8" t="s">
        <v>31</v>
      </c>
      <c r="O73" s="8">
        <v>5</v>
      </c>
      <c r="P73" s="7">
        <v>4.7300000000000004</v>
      </c>
      <c r="Q73" s="12" t="s">
        <v>17</v>
      </c>
      <c r="R73" s="15"/>
      <c r="S73" s="100"/>
      <c r="T73" s="51"/>
      <c r="AB73" s="35"/>
      <c r="AC73" s="30"/>
    </row>
    <row r="74" spans="2:29" x14ac:dyDescent="0.3">
      <c r="B74" s="109"/>
      <c r="C74" s="109"/>
      <c r="D74" s="115"/>
      <c r="E74" s="112"/>
      <c r="F74" s="79"/>
      <c r="G74" s="79"/>
      <c r="H74" s="79"/>
      <c r="I74" s="79"/>
      <c r="J74" s="79"/>
      <c r="K74" s="79"/>
      <c r="L74" s="8" t="s">
        <v>52</v>
      </c>
      <c r="M74" s="7">
        <v>94.68</v>
      </c>
      <c r="N74" s="8" t="s">
        <v>32</v>
      </c>
      <c r="O74" s="8">
        <v>9</v>
      </c>
      <c r="P74" s="7">
        <v>8.4600000000000009</v>
      </c>
      <c r="Q74" s="12" t="s">
        <v>17</v>
      </c>
      <c r="R74" s="15"/>
      <c r="S74" s="100"/>
      <c r="T74" s="51"/>
      <c r="W74" s="30"/>
      <c r="X74" s="30"/>
      <c r="AB74" s="35"/>
      <c r="AC74" s="30"/>
    </row>
    <row r="75" spans="2:29" x14ac:dyDescent="0.3">
      <c r="B75" s="109"/>
      <c r="C75" s="109"/>
      <c r="D75" s="115"/>
      <c r="E75" s="112"/>
      <c r="F75" s="79"/>
      <c r="G75" s="79"/>
      <c r="H75" s="79"/>
      <c r="I75" s="79"/>
      <c r="J75" s="79"/>
      <c r="K75" s="79"/>
      <c r="L75" s="8"/>
      <c r="M75" s="7"/>
      <c r="N75" s="8" t="s">
        <v>33</v>
      </c>
      <c r="O75" s="8">
        <v>27</v>
      </c>
      <c r="P75" s="7">
        <v>25.56</v>
      </c>
      <c r="Q75" s="12" t="s">
        <v>17</v>
      </c>
      <c r="R75" s="15"/>
      <c r="S75" s="100"/>
      <c r="T75" s="51"/>
      <c r="W75" s="30"/>
      <c r="AB75" s="35"/>
      <c r="AC75" s="30"/>
    </row>
    <row r="76" spans="2:29" x14ac:dyDescent="0.3">
      <c r="B76" s="109"/>
      <c r="C76" s="109"/>
      <c r="D76" s="115"/>
      <c r="E76" s="112"/>
      <c r="F76" s="79"/>
      <c r="G76" s="79"/>
      <c r="H76" s="79"/>
      <c r="I76" s="79"/>
      <c r="J76" s="79"/>
      <c r="K76" s="79"/>
      <c r="L76" s="8"/>
      <c r="M76" s="7"/>
      <c r="N76" s="8" t="s">
        <v>64</v>
      </c>
      <c r="O76" s="8">
        <v>24</v>
      </c>
      <c r="P76" s="7">
        <v>22.56</v>
      </c>
      <c r="Q76" s="12" t="s">
        <v>17</v>
      </c>
      <c r="R76" s="15"/>
      <c r="S76" s="100"/>
      <c r="T76" s="51"/>
      <c r="W76" s="30"/>
      <c r="X76" s="30"/>
      <c r="AB76" s="35"/>
      <c r="AC76" s="30"/>
    </row>
    <row r="77" spans="2:29" x14ac:dyDescent="0.3">
      <c r="B77" s="109"/>
      <c r="C77" s="109"/>
      <c r="D77" s="115"/>
      <c r="E77" s="112"/>
      <c r="F77" s="79"/>
      <c r="G77" s="79"/>
      <c r="H77" s="79"/>
      <c r="I77" s="79"/>
      <c r="J77" s="79"/>
      <c r="K77" s="79"/>
      <c r="L77" s="8"/>
      <c r="M77" s="7"/>
      <c r="N77" s="8" t="s">
        <v>35</v>
      </c>
      <c r="O77" s="8">
        <v>10</v>
      </c>
      <c r="P77" s="7">
        <v>9.17</v>
      </c>
      <c r="Q77" s="12" t="s">
        <v>17</v>
      </c>
      <c r="R77" s="15"/>
      <c r="S77" s="100"/>
      <c r="T77" s="51"/>
      <c r="W77" s="30"/>
      <c r="AB77" s="35"/>
      <c r="AC77" s="30"/>
    </row>
    <row r="78" spans="2:29" x14ac:dyDescent="0.3">
      <c r="B78" s="109"/>
      <c r="C78" s="109"/>
      <c r="D78" s="115"/>
      <c r="E78" s="112"/>
      <c r="F78" s="79"/>
      <c r="G78" s="79"/>
      <c r="H78" s="79"/>
      <c r="I78" s="79"/>
      <c r="J78" s="79"/>
      <c r="K78" s="79"/>
      <c r="L78" s="8"/>
      <c r="M78" s="10"/>
      <c r="N78" s="28"/>
      <c r="O78" s="28"/>
      <c r="P78" s="10"/>
      <c r="Q78" s="12"/>
      <c r="R78" s="15"/>
      <c r="S78" s="100"/>
      <c r="T78" s="51"/>
      <c r="W78" s="30"/>
      <c r="X78" s="30"/>
      <c r="Y78" s="30"/>
      <c r="AB78" s="35"/>
      <c r="AC78" s="30"/>
    </row>
    <row r="79" spans="2:29" x14ac:dyDescent="0.3">
      <c r="B79" s="109"/>
      <c r="C79" s="109"/>
      <c r="D79" s="115"/>
      <c r="E79" s="113"/>
      <c r="F79" s="97"/>
      <c r="G79" s="97"/>
      <c r="H79" s="97"/>
      <c r="I79" s="80"/>
      <c r="J79" s="97"/>
      <c r="K79" s="97"/>
      <c r="L79" s="8"/>
      <c r="M79" s="10">
        <f>AVERAGE(M72:M78)</f>
        <v>94.280000000000015</v>
      </c>
      <c r="N79" s="28" t="s">
        <v>11</v>
      </c>
      <c r="O79" s="28">
        <f>SUM(O72:O78)</f>
        <v>100</v>
      </c>
      <c r="P79" s="10">
        <f>SUM(P72:P78)</f>
        <v>94.28</v>
      </c>
      <c r="Q79" s="12" t="s">
        <v>43</v>
      </c>
      <c r="R79" s="15"/>
      <c r="S79" s="100"/>
      <c r="T79" s="52"/>
      <c r="W79" s="30"/>
      <c r="X79" s="30"/>
      <c r="Y79" s="30"/>
      <c r="AC79" s="30"/>
    </row>
    <row r="80" spans="2:29" ht="16.5" customHeight="1" x14ac:dyDescent="0.3">
      <c r="B80" s="102">
        <v>2024</v>
      </c>
      <c r="C80" s="102" t="s">
        <v>93</v>
      </c>
      <c r="D80" s="93" t="s">
        <v>69</v>
      </c>
      <c r="E80" s="110" t="s">
        <v>68</v>
      </c>
      <c r="F80" s="110">
        <v>1</v>
      </c>
      <c r="G80" s="110">
        <v>5</v>
      </c>
      <c r="H80" s="110">
        <v>5</v>
      </c>
      <c r="I80" s="85">
        <f>SUM(F80:H80)</f>
        <v>11</v>
      </c>
      <c r="J80" s="110">
        <v>0</v>
      </c>
      <c r="K80" s="98"/>
      <c r="L80" s="8" t="s">
        <v>50</v>
      </c>
      <c r="M80" s="20">
        <v>98.34</v>
      </c>
      <c r="N80" s="11" t="s">
        <v>30</v>
      </c>
      <c r="O80" s="8">
        <v>42</v>
      </c>
      <c r="P80" s="7">
        <v>41.2</v>
      </c>
      <c r="Q80" s="12" t="s">
        <v>17</v>
      </c>
      <c r="R80" s="73"/>
      <c r="S80" s="84" t="str">
        <f>"등급산정점수:"&amp;(ROUND(((1-(O91-P91)/O91)*100),1))</f>
        <v>등급산정점수:99</v>
      </c>
      <c r="T80" s="51"/>
      <c r="U80" s="51"/>
      <c r="V80" s="51"/>
      <c r="W80" s="74"/>
      <c r="X80" s="30"/>
      <c r="Y80" s="30"/>
      <c r="AB80" s="35"/>
      <c r="AC80" s="30"/>
    </row>
    <row r="81" spans="2:29" x14ac:dyDescent="0.3">
      <c r="B81" s="103"/>
      <c r="C81" s="103"/>
      <c r="D81" s="86"/>
      <c r="E81" s="86"/>
      <c r="F81" s="86"/>
      <c r="G81" s="86"/>
      <c r="H81" s="86"/>
      <c r="I81" s="86"/>
      <c r="J81" s="86"/>
      <c r="K81" s="89"/>
      <c r="L81" s="8" t="s">
        <v>51</v>
      </c>
      <c r="M81" s="20">
        <v>98.34</v>
      </c>
      <c r="N81" s="8" t="s">
        <v>31</v>
      </c>
      <c r="O81" s="8">
        <v>13</v>
      </c>
      <c r="P81" s="7">
        <v>13</v>
      </c>
      <c r="Q81" s="12" t="s">
        <v>17</v>
      </c>
      <c r="R81" s="19"/>
      <c r="S81" s="84"/>
      <c r="T81" s="51"/>
      <c r="U81" s="51"/>
      <c r="V81" s="51"/>
      <c r="W81" s="74"/>
      <c r="X81" s="30"/>
      <c r="Y81" s="30"/>
      <c r="AB81" s="35"/>
      <c r="AC81" s="30"/>
    </row>
    <row r="82" spans="2:29" x14ac:dyDescent="0.3">
      <c r="B82" s="103"/>
      <c r="C82" s="103"/>
      <c r="D82" s="86"/>
      <c r="E82" s="86"/>
      <c r="F82" s="86"/>
      <c r="G82" s="86"/>
      <c r="H82" s="86"/>
      <c r="I82" s="86"/>
      <c r="J82" s="86"/>
      <c r="K82" s="89"/>
      <c r="L82" s="8" t="s">
        <v>52</v>
      </c>
      <c r="M82" s="20">
        <v>98.89</v>
      </c>
      <c r="N82" s="8" t="s">
        <v>32</v>
      </c>
      <c r="O82" s="8">
        <v>19</v>
      </c>
      <c r="P82" s="7">
        <v>19</v>
      </c>
      <c r="Q82" s="12" t="s">
        <v>17</v>
      </c>
      <c r="R82" s="19"/>
      <c r="S82" s="84"/>
      <c r="T82" s="51"/>
      <c r="U82" s="51"/>
      <c r="V82" s="51"/>
      <c r="W82" s="74"/>
      <c r="X82" s="30"/>
      <c r="Y82" s="30"/>
      <c r="Z82" s="30"/>
      <c r="AB82" s="35"/>
      <c r="AC82" s="30"/>
    </row>
    <row r="83" spans="2:29" x14ac:dyDescent="0.3">
      <c r="B83" s="103"/>
      <c r="C83" s="103"/>
      <c r="D83" s="86"/>
      <c r="E83" s="86"/>
      <c r="F83" s="86"/>
      <c r="G83" s="86"/>
      <c r="H83" s="86"/>
      <c r="I83" s="86"/>
      <c r="J83" s="86"/>
      <c r="K83" s="89"/>
      <c r="L83" s="8" t="s">
        <v>53</v>
      </c>
      <c r="M83" s="20">
        <v>99.44</v>
      </c>
      <c r="N83" s="8" t="s">
        <v>33</v>
      </c>
      <c r="O83" s="8">
        <v>44</v>
      </c>
      <c r="P83" s="7">
        <v>43.2</v>
      </c>
      <c r="Q83" s="12" t="s">
        <v>17</v>
      </c>
      <c r="R83" s="19"/>
      <c r="S83" s="84"/>
      <c r="T83" s="51"/>
      <c r="U83" s="51"/>
      <c r="V83" s="51"/>
      <c r="W83" s="74"/>
      <c r="X83" s="30"/>
      <c r="Y83" s="30"/>
      <c r="Z83" s="30"/>
      <c r="AB83" s="35"/>
      <c r="AC83" s="30"/>
    </row>
    <row r="84" spans="2:29" x14ac:dyDescent="0.3">
      <c r="B84" s="103"/>
      <c r="C84" s="103"/>
      <c r="D84" s="86"/>
      <c r="E84" s="86"/>
      <c r="F84" s="86"/>
      <c r="G84" s="86"/>
      <c r="H84" s="86"/>
      <c r="I84" s="86"/>
      <c r="J84" s="86"/>
      <c r="K84" s="89"/>
      <c r="L84" s="8" t="s">
        <v>54</v>
      </c>
      <c r="M84" s="20">
        <v>100</v>
      </c>
      <c r="N84" s="8" t="s">
        <v>64</v>
      </c>
      <c r="O84" s="8">
        <v>37</v>
      </c>
      <c r="P84" s="7">
        <v>37</v>
      </c>
      <c r="Q84" s="12" t="s">
        <v>17</v>
      </c>
      <c r="R84" s="19"/>
      <c r="S84" s="84"/>
      <c r="T84" s="51"/>
      <c r="U84" s="51"/>
      <c r="V84" s="51"/>
      <c r="W84" s="74"/>
      <c r="X84" s="30"/>
      <c r="AC84" s="30"/>
    </row>
    <row r="85" spans="2:29" x14ac:dyDescent="0.3">
      <c r="B85" s="103"/>
      <c r="C85" s="103"/>
      <c r="D85" s="86"/>
      <c r="E85" s="86"/>
      <c r="F85" s="86"/>
      <c r="G85" s="86"/>
      <c r="H85" s="86"/>
      <c r="I85" s="86"/>
      <c r="J85" s="86"/>
      <c r="K85" s="89"/>
      <c r="L85" s="21"/>
      <c r="M85" s="20"/>
      <c r="N85" s="8" t="s">
        <v>35</v>
      </c>
      <c r="O85" s="8">
        <f>19+7</f>
        <v>26</v>
      </c>
      <c r="P85" s="7">
        <v>25.8</v>
      </c>
      <c r="Q85" s="12" t="s">
        <v>17</v>
      </c>
      <c r="R85" s="19"/>
      <c r="S85" s="84"/>
      <c r="T85" s="51"/>
      <c r="U85" s="51"/>
      <c r="V85" s="51"/>
      <c r="W85" s="74"/>
      <c r="X85" s="30"/>
      <c r="AB85" s="35"/>
      <c r="AC85" s="30"/>
    </row>
    <row r="86" spans="2:29" x14ac:dyDescent="0.3">
      <c r="B86" s="103"/>
      <c r="C86" s="103"/>
      <c r="D86" s="86"/>
      <c r="E86" s="86"/>
      <c r="F86" s="86"/>
      <c r="G86" s="86"/>
      <c r="H86" s="86"/>
      <c r="I86" s="86"/>
      <c r="J86" s="86"/>
      <c r="K86" s="89"/>
      <c r="L86" s="22"/>
      <c r="M86" s="20"/>
      <c r="N86" s="8"/>
      <c r="O86" s="8"/>
      <c r="P86" s="7"/>
      <c r="Q86" s="12"/>
      <c r="R86" s="19"/>
      <c r="S86" s="84"/>
      <c r="T86" s="51"/>
      <c r="U86" s="51"/>
      <c r="V86" s="51"/>
      <c r="W86" s="74"/>
      <c r="X86" s="30"/>
      <c r="AB86" s="35"/>
      <c r="AC86" s="30"/>
    </row>
    <row r="87" spans="2:29" x14ac:dyDescent="0.3">
      <c r="B87" s="103"/>
      <c r="C87" s="103"/>
      <c r="D87" s="86"/>
      <c r="E87" s="86"/>
      <c r="F87" s="86"/>
      <c r="G87" s="86"/>
      <c r="H87" s="86"/>
      <c r="I87" s="86"/>
      <c r="J87" s="86"/>
      <c r="K87" s="89"/>
      <c r="L87" s="20"/>
      <c r="M87" s="20"/>
      <c r="N87" s="8"/>
      <c r="O87" s="8"/>
      <c r="P87" s="7"/>
      <c r="Q87" s="12"/>
      <c r="R87" s="19"/>
      <c r="S87" s="84"/>
      <c r="T87" s="51"/>
      <c r="U87" s="51"/>
      <c r="V87" s="51"/>
      <c r="W87" s="51"/>
      <c r="X87" s="30"/>
      <c r="AC87" s="30"/>
    </row>
    <row r="88" spans="2:29" x14ac:dyDescent="0.3">
      <c r="B88" s="103"/>
      <c r="C88" s="103"/>
      <c r="D88" s="86"/>
      <c r="E88" s="86"/>
      <c r="F88" s="86"/>
      <c r="G88" s="86"/>
      <c r="H88" s="86"/>
      <c r="I88" s="86"/>
      <c r="J88" s="86"/>
      <c r="K88" s="89"/>
      <c r="L88" s="16"/>
      <c r="M88" s="20"/>
      <c r="N88" s="8"/>
      <c r="O88" s="8"/>
      <c r="P88" s="7"/>
      <c r="Q88" s="12"/>
      <c r="R88" s="19"/>
      <c r="S88" s="84"/>
      <c r="T88" s="51"/>
      <c r="U88" s="51"/>
      <c r="V88" s="51"/>
      <c r="W88" s="51"/>
      <c r="AB88" s="35"/>
      <c r="AC88" s="30"/>
    </row>
    <row r="89" spans="2:29" x14ac:dyDescent="0.3">
      <c r="B89" s="103"/>
      <c r="C89" s="103"/>
      <c r="D89" s="86"/>
      <c r="E89" s="86"/>
      <c r="F89" s="86"/>
      <c r="G89" s="86"/>
      <c r="H89" s="86"/>
      <c r="I89" s="86"/>
      <c r="J89" s="86"/>
      <c r="K89" s="89"/>
      <c r="L89" s="16"/>
      <c r="M89" s="20"/>
      <c r="N89" s="8"/>
      <c r="O89" s="8"/>
      <c r="P89" s="7"/>
      <c r="Q89" s="12"/>
      <c r="R89" s="19"/>
      <c r="S89" s="84"/>
      <c r="T89" s="51"/>
      <c r="U89" s="51"/>
      <c r="V89" s="51"/>
      <c r="W89" s="51"/>
    </row>
    <row r="90" spans="2:29" x14ac:dyDescent="0.3">
      <c r="B90" s="103"/>
      <c r="C90" s="103"/>
      <c r="D90" s="86"/>
      <c r="E90" s="86"/>
      <c r="F90" s="86"/>
      <c r="G90" s="86"/>
      <c r="H90" s="86"/>
      <c r="I90" s="86"/>
      <c r="J90" s="86"/>
      <c r="K90" s="89"/>
      <c r="L90" s="16"/>
      <c r="M90" s="20"/>
      <c r="N90" s="8"/>
      <c r="O90" s="8"/>
      <c r="P90" s="7"/>
      <c r="Q90" s="12"/>
      <c r="R90" s="19"/>
      <c r="S90" s="84"/>
      <c r="T90" s="51"/>
      <c r="U90" s="51"/>
      <c r="V90" s="51"/>
      <c r="W90" s="51"/>
    </row>
    <row r="91" spans="2:29" x14ac:dyDescent="0.3">
      <c r="B91" s="104"/>
      <c r="C91" s="104"/>
      <c r="D91" s="87"/>
      <c r="E91" s="87"/>
      <c r="F91" s="87"/>
      <c r="G91" s="87"/>
      <c r="H91" s="87"/>
      <c r="I91" s="87"/>
      <c r="J91" s="87"/>
      <c r="K91" s="90"/>
      <c r="L91" s="20"/>
      <c r="M91" s="7">
        <f>AVERAGE(M80:M90)</f>
        <v>99.001999999999995</v>
      </c>
      <c r="N91" s="8" t="s">
        <v>11</v>
      </c>
      <c r="O91" s="8">
        <f>SUM(O80:O90)</f>
        <v>181</v>
      </c>
      <c r="P91" s="18">
        <f>SUM(P80:P90)</f>
        <v>179.20000000000002</v>
      </c>
      <c r="Q91" s="12" t="s">
        <v>43</v>
      </c>
      <c r="R91" s="19"/>
      <c r="S91" s="84"/>
      <c r="T91" s="51"/>
      <c r="U91" s="51"/>
      <c r="V91" s="51"/>
      <c r="W91" s="74"/>
    </row>
    <row r="92" spans="2:29" x14ac:dyDescent="0.3">
      <c r="B92" s="102">
        <v>2024</v>
      </c>
      <c r="C92" s="102" t="s">
        <v>93</v>
      </c>
      <c r="D92" s="105" t="s">
        <v>73</v>
      </c>
      <c r="E92" s="85" t="s">
        <v>72</v>
      </c>
      <c r="F92" s="85">
        <v>1</v>
      </c>
      <c r="G92" s="85">
        <v>3</v>
      </c>
      <c r="H92" s="85">
        <v>4</v>
      </c>
      <c r="I92" s="85">
        <f>SUM(F92:H100)</f>
        <v>8</v>
      </c>
      <c r="J92" s="85">
        <v>0</v>
      </c>
      <c r="K92" s="88"/>
      <c r="L92" s="8" t="s">
        <v>50</v>
      </c>
      <c r="M92" s="26">
        <v>99.85</v>
      </c>
      <c r="N92" s="11" t="s">
        <v>30</v>
      </c>
      <c r="O92" s="8">
        <v>20</v>
      </c>
      <c r="P92" s="7">
        <v>19.97</v>
      </c>
      <c r="Q92" s="12"/>
      <c r="R92" s="19"/>
      <c r="S92" s="82"/>
      <c r="W92" s="30"/>
      <c r="X92" s="30"/>
    </row>
    <row r="93" spans="2:29" x14ac:dyDescent="0.3">
      <c r="B93" s="103"/>
      <c r="C93" s="103"/>
      <c r="D93" s="103"/>
      <c r="E93" s="86"/>
      <c r="F93" s="86"/>
      <c r="G93" s="86"/>
      <c r="H93" s="86"/>
      <c r="I93" s="86"/>
      <c r="J93" s="86"/>
      <c r="K93" s="89"/>
      <c r="L93" s="8" t="s">
        <v>51</v>
      </c>
      <c r="M93" s="26">
        <v>97.54</v>
      </c>
      <c r="N93" s="8" t="s">
        <v>32</v>
      </c>
      <c r="O93" s="8">
        <v>10</v>
      </c>
      <c r="P93" s="7">
        <v>9.9</v>
      </c>
      <c r="Q93" s="12"/>
      <c r="R93" s="19"/>
      <c r="S93" s="83"/>
      <c r="W93" s="30"/>
      <c r="X93" s="30"/>
    </row>
    <row r="94" spans="2:29" x14ac:dyDescent="0.3">
      <c r="B94" s="103"/>
      <c r="C94" s="103"/>
      <c r="D94" s="103"/>
      <c r="E94" s="86"/>
      <c r="F94" s="86"/>
      <c r="G94" s="86"/>
      <c r="H94" s="86"/>
      <c r="I94" s="86"/>
      <c r="J94" s="86"/>
      <c r="K94" s="89"/>
      <c r="L94" s="8" t="s">
        <v>52</v>
      </c>
      <c r="M94" s="26">
        <v>0</v>
      </c>
      <c r="N94" s="8" t="s">
        <v>33</v>
      </c>
      <c r="O94" s="8">
        <v>30</v>
      </c>
      <c r="P94" s="7">
        <v>29.63</v>
      </c>
      <c r="Q94" s="12"/>
      <c r="R94" s="19"/>
      <c r="S94" s="83"/>
      <c r="W94" s="30"/>
      <c r="X94" s="30"/>
    </row>
    <row r="95" spans="2:29" x14ac:dyDescent="0.3">
      <c r="B95" s="103"/>
      <c r="C95" s="103"/>
      <c r="D95" s="103"/>
      <c r="E95" s="86"/>
      <c r="F95" s="86"/>
      <c r="G95" s="86"/>
      <c r="H95" s="86"/>
      <c r="I95" s="86"/>
      <c r="J95" s="86"/>
      <c r="K95" s="89"/>
      <c r="L95" s="8" t="s">
        <v>53</v>
      </c>
      <c r="M95" s="26">
        <v>100</v>
      </c>
      <c r="N95" s="8" t="s">
        <v>64</v>
      </c>
      <c r="O95" s="8">
        <v>30</v>
      </c>
      <c r="P95" s="7">
        <v>29.83</v>
      </c>
      <c r="Q95" s="12"/>
      <c r="R95" s="19"/>
      <c r="S95" s="83"/>
      <c r="V95" s="31"/>
      <c r="W95" s="30"/>
      <c r="X95" s="30"/>
      <c r="Y95" s="31"/>
      <c r="Z95" s="31"/>
      <c r="AA95" s="31"/>
      <c r="AB95" s="31"/>
    </row>
    <row r="96" spans="2:29" x14ac:dyDescent="0.3">
      <c r="B96" s="103"/>
      <c r="C96" s="103"/>
      <c r="D96" s="103"/>
      <c r="E96" s="86"/>
      <c r="F96" s="86"/>
      <c r="G96" s="86"/>
      <c r="H96" s="86"/>
      <c r="I96" s="86"/>
      <c r="J96" s="86"/>
      <c r="K96" s="89"/>
      <c r="L96" s="8" t="s">
        <v>54</v>
      </c>
      <c r="M96" s="26">
        <v>99</v>
      </c>
      <c r="N96" s="8" t="s">
        <v>35</v>
      </c>
      <c r="O96" s="8">
        <v>10</v>
      </c>
      <c r="P96" s="7">
        <v>9.85</v>
      </c>
      <c r="Q96" s="12"/>
      <c r="R96" s="19"/>
      <c r="S96" s="83"/>
      <c r="V96" s="30"/>
      <c r="W96" s="30"/>
      <c r="X96" s="30"/>
      <c r="Y96" s="30"/>
      <c r="Z96" s="30"/>
      <c r="AA96" s="30"/>
      <c r="AB96" s="30"/>
    </row>
    <row r="97" spans="2:28" x14ac:dyDescent="0.3">
      <c r="B97" s="103"/>
      <c r="C97" s="103"/>
      <c r="D97" s="103"/>
      <c r="E97" s="86"/>
      <c r="F97" s="86"/>
      <c r="G97" s="86"/>
      <c r="H97" s="86"/>
      <c r="I97" s="86"/>
      <c r="J97" s="86"/>
      <c r="K97" s="89"/>
      <c r="L97" s="21" t="s">
        <v>55</v>
      </c>
      <c r="M97" s="26">
        <v>98.5</v>
      </c>
      <c r="N97" s="50"/>
      <c r="O97" s="50"/>
      <c r="P97" s="32"/>
      <c r="Q97" s="13"/>
      <c r="R97" s="19"/>
      <c r="S97" s="83"/>
    </row>
    <row r="98" spans="2:28" x14ac:dyDescent="0.3">
      <c r="B98" s="103"/>
      <c r="C98" s="103"/>
      <c r="D98" s="103"/>
      <c r="E98" s="86"/>
      <c r="F98" s="86"/>
      <c r="G98" s="86"/>
      <c r="H98" s="86"/>
      <c r="I98" s="86"/>
      <c r="J98" s="86"/>
      <c r="K98" s="89"/>
      <c r="L98" s="22" t="s">
        <v>70</v>
      </c>
      <c r="M98" s="33">
        <v>99.25</v>
      </c>
      <c r="N98" s="27"/>
      <c r="O98" s="27"/>
      <c r="P98" s="39"/>
      <c r="Q98" s="14"/>
      <c r="R98" s="19"/>
      <c r="S98" s="83"/>
      <c r="U98" s="37"/>
      <c r="V98" s="37"/>
      <c r="W98" s="37"/>
      <c r="X98" s="37"/>
      <c r="Y98" s="37"/>
      <c r="Z98" s="37"/>
      <c r="AA98" s="37"/>
      <c r="AB98" s="38"/>
    </row>
    <row r="99" spans="2:28" x14ac:dyDescent="0.3">
      <c r="B99" s="103"/>
      <c r="C99" s="103"/>
      <c r="D99" s="103"/>
      <c r="E99" s="86"/>
      <c r="F99" s="86"/>
      <c r="G99" s="86"/>
      <c r="H99" s="86"/>
      <c r="I99" s="86"/>
      <c r="J99" s="86"/>
      <c r="K99" s="89"/>
      <c r="L99" s="20"/>
      <c r="M99" s="20"/>
      <c r="N99" s="23"/>
      <c r="O99" s="23"/>
      <c r="P99" s="23"/>
      <c r="Q99" s="24"/>
      <c r="R99" s="19"/>
      <c r="S99" s="83"/>
    </row>
    <row r="100" spans="2:28" x14ac:dyDescent="0.3">
      <c r="B100" s="104"/>
      <c r="C100" s="104"/>
      <c r="D100" s="104"/>
      <c r="E100" s="87"/>
      <c r="F100" s="87"/>
      <c r="G100" s="87"/>
      <c r="H100" s="87"/>
      <c r="I100" s="87"/>
      <c r="J100" s="87"/>
      <c r="K100" s="90"/>
      <c r="L100" s="20"/>
      <c r="M100" s="56">
        <f>SUM(M92:M98)/6</f>
        <v>99.023333333333326</v>
      </c>
      <c r="N100" s="28" t="s">
        <v>11</v>
      </c>
      <c r="O100" s="28">
        <f>SUM(O92:O99)</f>
        <v>100</v>
      </c>
      <c r="P100" s="34">
        <f>SUM(P92:P99)-0.2</f>
        <v>98.97999999999999</v>
      </c>
      <c r="Q100" s="12" t="s">
        <v>43</v>
      </c>
      <c r="R100" s="19"/>
      <c r="S100" s="83"/>
    </row>
    <row r="101" spans="2:28" ht="16.5" customHeight="1" x14ac:dyDescent="0.3">
      <c r="B101" s="102">
        <v>2024</v>
      </c>
      <c r="C101" s="102" t="s">
        <v>93</v>
      </c>
      <c r="D101" s="105" t="s">
        <v>75</v>
      </c>
      <c r="E101" s="85" t="s">
        <v>74</v>
      </c>
      <c r="F101" s="85">
        <v>1</v>
      </c>
      <c r="G101" s="85">
        <v>3</v>
      </c>
      <c r="H101" s="85">
        <v>4</v>
      </c>
      <c r="I101" s="85">
        <f>SUM(F101:H107)</f>
        <v>8</v>
      </c>
      <c r="J101" s="85">
        <v>3</v>
      </c>
      <c r="K101" s="88"/>
      <c r="L101" s="8" t="s">
        <v>50</v>
      </c>
      <c r="M101" s="26">
        <v>98.77</v>
      </c>
      <c r="N101" s="11" t="s">
        <v>30</v>
      </c>
      <c r="O101" s="8">
        <v>20</v>
      </c>
      <c r="P101" s="7">
        <v>19.68</v>
      </c>
      <c r="Q101" s="12" t="s">
        <v>17</v>
      </c>
      <c r="R101" s="19"/>
      <c r="S101" s="81"/>
    </row>
    <row r="102" spans="2:28" x14ac:dyDescent="0.3">
      <c r="B102" s="103"/>
      <c r="C102" s="103"/>
      <c r="D102" s="106"/>
      <c r="E102" s="86"/>
      <c r="F102" s="86"/>
      <c r="G102" s="86"/>
      <c r="H102" s="86"/>
      <c r="I102" s="86"/>
      <c r="J102" s="86"/>
      <c r="K102" s="89"/>
      <c r="L102" s="8" t="s">
        <v>51</v>
      </c>
      <c r="M102" s="26">
        <v>97.85</v>
      </c>
      <c r="N102" s="8" t="s">
        <v>32</v>
      </c>
      <c r="O102" s="8">
        <v>10</v>
      </c>
      <c r="P102" s="7">
        <v>9.98</v>
      </c>
      <c r="Q102" s="12" t="s">
        <v>17</v>
      </c>
      <c r="R102" s="19"/>
      <c r="S102" s="81"/>
    </row>
    <row r="103" spans="2:28" x14ac:dyDescent="0.3">
      <c r="B103" s="103"/>
      <c r="C103" s="103"/>
      <c r="D103" s="106"/>
      <c r="E103" s="86"/>
      <c r="F103" s="86"/>
      <c r="G103" s="86"/>
      <c r="H103" s="86"/>
      <c r="I103" s="86"/>
      <c r="J103" s="86"/>
      <c r="K103" s="89"/>
      <c r="L103" s="8" t="s">
        <v>52</v>
      </c>
      <c r="M103" s="26">
        <v>99.85</v>
      </c>
      <c r="N103" s="8" t="s">
        <v>33</v>
      </c>
      <c r="O103" s="8">
        <v>30</v>
      </c>
      <c r="P103" s="7">
        <v>29.75</v>
      </c>
      <c r="Q103" s="12" t="s">
        <v>17</v>
      </c>
      <c r="R103" s="19"/>
      <c r="S103" s="81"/>
    </row>
    <row r="104" spans="2:28" x14ac:dyDescent="0.3">
      <c r="B104" s="103"/>
      <c r="C104" s="103"/>
      <c r="D104" s="106"/>
      <c r="E104" s="86"/>
      <c r="F104" s="86"/>
      <c r="G104" s="86"/>
      <c r="H104" s="86"/>
      <c r="I104" s="86"/>
      <c r="J104" s="86"/>
      <c r="K104" s="89"/>
      <c r="L104" s="8" t="s">
        <v>53</v>
      </c>
      <c r="M104" s="26">
        <v>100</v>
      </c>
      <c r="N104" s="8" t="s">
        <v>34</v>
      </c>
      <c r="O104" s="8">
        <v>30</v>
      </c>
      <c r="P104" s="7">
        <v>29.87</v>
      </c>
      <c r="Q104" s="12" t="s">
        <v>17</v>
      </c>
      <c r="R104" s="19"/>
      <c r="S104" s="81"/>
    </row>
    <row r="105" spans="2:28" x14ac:dyDescent="0.3">
      <c r="B105" s="103"/>
      <c r="C105" s="103"/>
      <c r="D105" s="106"/>
      <c r="E105" s="86"/>
      <c r="F105" s="86"/>
      <c r="G105" s="86"/>
      <c r="H105" s="86"/>
      <c r="I105" s="86"/>
      <c r="J105" s="86"/>
      <c r="K105" s="89"/>
      <c r="L105" s="8" t="s">
        <v>54</v>
      </c>
      <c r="M105" s="26">
        <v>99.25</v>
      </c>
      <c r="N105" s="8" t="s">
        <v>35</v>
      </c>
      <c r="O105" s="8">
        <v>10</v>
      </c>
      <c r="P105" s="7">
        <v>9.93</v>
      </c>
      <c r="Q105" s="12" t="s">
        <v>17</v>
      </c>
      <c r="R105" s="19"/>
      <c r="S105" s="81"/>
    </row>
    <row r="106" spans="2:28" x14ac:dyDescent="0.3">
      <c r="B106" s="103"/>
      <c r="C106" s="103"/>
      <c r="D106" s="106"/>
      <c r="E106" s="86"/>
      <c r="F106" s="86"/>
      <c r="G106" s="86"/>
      <c r="H106" s="86"/>
      <c r="I106" s="86"/>
      <c r="J106" s="86"/>
      <c r="K106" s="89"/>
      <c r="L106" s="21" t="s">
        <v>55</v>
      </c>
      <c r="M106" s="26">
        <v>99.75</v>
      </c>
      <c r="N106" s="8"/>
      <c r="O106" s="8"/>
      <c r="P106" s="7"/>
      <c r="Q106" s="12" t="s">
        <v>17</v>
      </c>
      <c r="R106" s="19"/>
      <c r="S106" s="81"/>
    </row>
    <row r="107" spans="2:28" x14ac:dyDescent="0.3">
      <c r="B107" s="103"/>
      <c r="C107" s="103"/>
      <c r="D107" s="106"/>
      <c r="E107" s="86"/>
      <c r="F107" s="86"/>
      <c r="G107" s="86"/>
      <c r="H107" s="86"/>
      <c r="I107" s="86"/>
      <c r="J107" s="86"/>
      <c r="K107" s="89"/>
      <c r="L107" s="22" t="s">
        <v>70</v>
      </c>
      <c r="M107" s="26">
        <v>99.5</v>
      </c>
      <c r="N107" s="25"/>
      <c r="O107" s="25"/>
      <c r="P107" s="25"/>
      <c r="Q107" s="63"/>
      <c r="R107" s="19"/>
      <c r="S107" s="81"/>
    </row>
    <row r="108" spans="2:28" x14ac:dyDescent="0.3">
      <c r="B108" s="103"/>
      <c r="C108" s="103"/>
      <c r="D108" s="106"/>
      <c r="E108" s="86"/>
      <c r="F108" s="86"/>
      <c r="G108" s="86"/>
      <c r="H108" s="86"/>
      <c r="I108" s="86"/>
      <c r="J108" s="86"/>
      <c r="K108" s="89"/>
      <c r="L108" s="20" t="s">
        <v>71</v>
      </c>
      <c r="M108" s="26">
        <v>99.5</v>
      </c>
      <c r="N108" s="25"/>
      <c r="O108" s="25"/>
      <c r="P108" s="25"/>
      <c r="Q108" s="63"/>
      <c r="R108" s="19"/>
      <c r="S108" s="81"/>
    </row>
    <row r="109" spans="2:28" x14ac:dyDescent="0.3">
      <c r="B109" s="103"/>
      <c r="C109" s="103"/>
      <c r="D109" s="106"/>
      <c r="E109" s="86"/>
      <c r="F109" s="86"/>
      <c r="G109" s="86"/>
      <c r="H109" s="86"/>
      <c r="I109" s="86"/>
      <c r="J109" s="86"/>
      <c r="K109" s="89"/>
      <c r="L109" s="16"/>
      <c r="M109" s="26"/>
      <c r="N109" s="25"/>
      <c r="O109" s="25"/>
      <c r="P109" s="25"/>
      <c r="Q109" s="63"/>
      <c r="R109" s="19"/>
      <c r="S109" s="81"/>
    </row>
    <row r="110" spans="2:28" x14ac:dyDescent="0.3">
      <c r="B110" s="103"/>
      <c r="C110" s="103"/>
      <c r="D110" s="106"/>
      <c r="E110" s="86"/>
      <c r="F110" s="86"/>
      <c r="G110" s="86"/>
      <c r="H110" s="86"/>
      <c r="I110" s="86"/>
      <c r="J110" s="86"/>
      <c r="K110" s="89"/>
      <c r="L110" s="16"/>
      <c r="M110" s="26"/>
      <c r="N110" s="25"/>
      <c r="O110" s="25"/>
      <c r="P110" s="25"/>
      <c r="Q110" s="63"/>
      <c r="R110" s="19"/>
      <c r="S110" s="81"/>
    </row>
    <row r="111" spans="2:28" x14ac:dyDescent="0.3">
      <c r="B111" s="103"/>
      <c r="C111" s="103"/>
      <c r="D111" s="106"/>
      <c r="E111" s="86"/>
      <c r="F111" s="86"/>
      <c r="G111" s="86"/>
      <c r="H111" s="86"/>
      <c r="I111" s="86"/>
      <c r="J111" s="86"/>
      <c r="K111" s="89"/>
      <c r="L111" s="64"/>
      <c r="M111" s="65"/>
      <c r="N111" s="25"/>
      <c r="O111" s="25"/>
      <c r="P111" s="25"/>
      <c r="Q111" s="63"/>
      <c r="R111" s="19"/>
      <c r="S111" s="81"/>
    </row>
    <row r="112" spans="2:28" x14ac:dyDescent="0.3">
      <c r="B112" s="104"/>
      <c r="C112" s="104"/>
      <c r="D112" s="107"/>
      <c r="E112" s="87"/>
      <c r="F112" s="87"/>
      <c r="G112" s="87"/>
      <c r="H112" s="87"/>
      <c r="I112" s="87"/>
      <c r="J112" s="87"/>
      <c r="K112" s="90"/>
      <c r="L112" s="27"/>
      <c r="M112" s="10">
        <f>AVERAGE(M101:M111)</f>
        <v>99.308750000000003</v>
      </c>
      <c r="N112" s="36" t="s">
        <v>11</v>
      </c>
      <c r="O112" s="50">
        <f>SUM(O101:O111)</f>
        <v>100</v>
      </c>
      <c r="P112" s="32">
        <f>SUM(P101:P111)-0.02</f>
        <v>99.190000000000012</v>
      </c>
      <c r="Q112" s="13" t="s">
        <v>43</v>
      </c>
      <c r="R112" s="19"/>
      <c r="S112" s="81"/>
    </row>
    <row r="113" spans="2:20" x14ac:dyDescent="0.3">
      <c r="B113" s="102">
        <v>2024</v>
      </c>
      <c r="C113" s="102" t="s">
        <v>93</v>
      </c>
      <c r="D113" s="105" t="s">
        <v>85</v>
      </c>
      <c r="E113" s="85" t="s">
        <v>86</v>
      </c>
      <c r="F113" s="85">
        <v>1</v>
      </c>
      <c r="G113" s="85">
        <v>3</v>
      </c>
      <c r="H113" s="85">
        <v>3</v>
      </c>
      <c r="I113" s="85">
        <f>SUM(F113:H120)</f>
        <v>7</v>
      </c>
      <c r="J113" s="85">
        <v>0</v>
      </c>
      <c r="K113" s="88"/>
      <c r="L113" s="49" t="s">
        <v>50</v>
      </c>
      <c r="M113" s="45">
        <v>96.14</v>
      </c>
      <c r="N113" s="11" t="s">
        <v>30</v>
      </c>
      <c r="O113" s="8">
        <v>25</v>
      </c>
      <c r="P113" s="7">
        <v>22.7</v>
      </c>
      <c r="Q113" s="8" t="s">
        <v>17</v>
      </c>
      <c r="R113" s="23"/>
      <c r="S113" s="91" t="str">
        <f>"등급산정점수:"&amp;(ROUND(((1-(O120-P120)/O120)*100),1))</f>
        <v>등급산정점수:95.7</v>
      </c>
    </row>
    <row r="114" spans="2:20" x14ac:dyDescent="0.3">
      <c r="B114" s="103"/>
      <c r="C114" s="103"/>
      <c r="D114" s="106"/>
      <c r="E114" s="86"/>
      <c r="F114" s="86"/>
      <c r="G114" s="86"/>
      <c r="H114" s="86"/>
      <c r="I114" s="86"/>
      <c r="J114" s="86"/>
      <c r="K114" s="89"/>
      <c r="L114" s="8" t="s">
        <v>51</v>
      </c>
      <c r="M114" s="45">
        <v>95.94</v>
      </c>
      <c r="N114" s="8" t="s">
        <v>31</v>
      </c>
      <c r="O114" s="8">
        <v>5</v>
      </c>
      <c r="P114" s="7">
        <v>4.9000000000000004</v>
      </c>
      <c r="Q114" s="8" t="s">
        <v>17</v>
      </c>
      <c r="R114" s="25"/>
      <c r="S114" s="91"/>
      <c r="T114" s="41"/>
    </row>
    <row r="115" spans="2:20" x14ac:dyDescent="0.3">
      <c r="B115" s="103"/>
      <c r="C115" s="103"/>
      <c r="D115" s="106"/>
      <c r="E115" s="86"/>
      <c r="F115" s="86"/>
      <c r="G115" s="86"/>
      <c r="H115" s="86"/>
      <c r="I115" s="86"/>
      <c r="J115" s="86"/>
      <c r="K115" s="89"/>
      <c r="L115" s="8" t="s">
        <v>52</v>
      </c>
      <c r="M115" s="45">
        <v>90.52</v>
      </c>
      <c r="N115" s="8" t="s">
        <v>32</v>
      </c>
      <c r="O115" s="8">
        <v>9</v>
      </c>
      <c r="P115" s="7">
        <v>8.64</v>
      </c>
      <c r="Q115" s="8" t="s">
        <v>17</v>
      </c>
      <c r="R115" s="25"/>
      <c r="S115" s="91"/>
    </row>
    <row r="116" spans="2:20" x14ac:dyDescent="0.3">
      <c r="B116" s="103"/>
      <c r="C116" s="103"/>
      <c r="D116" s="106"/>
      <c r="E116" s="86"/>
      <c r="F116" s="86"/>
      <c r="G116" s="86"/>
      <c r="H116" s="86"/>
      <c r="I116" s="86"/>
      <c r="J116" s="86"/>
      <c r="K116" s="89"/>
      <c r="L116" s="8" t="s">
        <v>95</v>
      </c>
      <c r="M116" s="45">
        <v>100</v>
      </c>
      <c r="N116" s="8" t="s">
        <v>33</v>
      </c>
      <c r="O116" s="8">
        <v>27</v>
      </c>
      <c r="P116" s="7">
        <v>26.01</v>
      </c>
      <c r="Q116" s="8" t="s">
        <v>17</v>
      </c>
      <c r="R116" s="25"/>
      <c r="S116" s="91"/>
    </row>
    <row r="117" spans="2:20" x14ac:dyDescent="0.3">
      <c r="B117" s="103"/>
      <c r="C117" s="103"/>
      <c r="D117" s="106"/>
      <c r="E117" s="86"/>
      <c r="F117" s="86"/>
      <c r="G117" s="86"/>
      <c r="H117" s="86"/>
      <c r="I117" s="86"/>
      <c r="J117" s="86"/>
      <c r="K117" s="89"/>
      <c r="L117" s="8"/>
      <c r="M117" s="45"/>
      <c r="N117" s="8" t="s">
        <v>64</v>
      </c>
      <c r="O117" s="8">
        <v>24</v>
      </c>
      <c r="P117" s="7">
        <v>23.6</v>
      </c>
      <c r="Q117" s="8" t="s">
        <v>17</v>
      </c>
      <c r="R117" s="25"/>
      <c r="S117" s="91"/>
    </row>
    <row r="118" spans="2:20" x14ac:dyDescent="0.3">
      <c r="B118" s="103"/>
      <c r="C118" s="103"/>
      <c r="D118" s="106"/>
      <c r="E118" s="86"/>
      <c r="F118" s="86"/>
      <c r="G118" s="86"/>
      <c r="H118" s="86"/>
      <c r="I118" s="86"/>
      <c r="J118" s="86"/>
      <c r="K118" s="89"/>
      <c r="L118" s="21"/>
      <c r="M118" s="45"/>
      <c r="N118" s="8" t="s">
        <v>35</v>
      </c>
      <c r="O118" s="8">
        <v>10</v>
      </c>
      <c r="P118" s="7">
        <v>9.8000000000000007</v>
      </c>
      <c r="Q118" s="8" t="s">
        <v>17</v>
      </c>
      <c r="R118" s="25"/>
      <c r="S118" s="91"/>
    </row>
    <row r="119" spans="2:20" x14ac:dyDescent="0.3">
      <c r="B119" s="103"/>
      <c r="C119" s="103"/>
      <c r="D119" s="106"/>
      <c r="E119" s="86"/>
      <c r="F119" s="86"/>
      <c r="G119" s="86"/>
      <c r="H119" s="86"/>
      <c r="I119" s="86"/>
      <c r="J119" s="86"/>
      <c r="K119" s="89"/>
      <c r="L119" s="22"/>
      <c r="M119" s="45"/>
      <c r="N119" s="46"/>
      <c r="O119" s="47"/>
      <c r="P119" s="47"/>
      <c r="Q119" s="13"/>
      <c r="R119" s="25"/>
      <c r="S119" s="91"/>
    </row>
    <row r="120" spans="2:20" x14ac:dyDescent="0.3">
      <c r="B120" s="104"/>
      <c r="C120" s="104"/>
      <c r="D120" s="107"/>
      <c r="E120" s="87"/>
      <c r="F120" s="87"/>
      <c r="G120" s="87"/>
      <c r="H120" s="87"/>
      <c r="I120" s="87"/>
      <c r="J120" s="87"/>
      <c r="K120" s="90"/>
      <c r="L120" s="27"/>
      <c r="M120" s="18">
        <f>AVERAGE(M113:M119)</f>
        <v>95.649999999999991</v>
      </c>
      <c r="N120" s="46" t="s">
        <v>11</v>
      </c>
      <c r="O120" s="47">
        <f>SUM(O113:O119)</f>
        <v>100</v>
      </c>
      <c r="P120" s="66">
        <f>SUM(P113:P119)</f>
        <v>95.649999999999991</v>
      </c>
      <c r="Q120" s="13" t="s">
        <v>43</v>
      </c>
      <c r="R120" s="25"/>
      <c r="S120" s="92"/>
    </row>
    <row r="121" spans="2:20" x14ac:dyDescent="0.3">
      <c r="B121" s="102">
        <v>2024</v>
      </c>
      <c r="C121" s="102" t="s">
        <v>93</v>
      </c>
      <c r="D121" s="105" t="s">
        <v>76</v>
      </c>
      <c r="E121" s="85" t="s">
        <v>77</v>
      </c>
      <c r="F121" s="85">
        <v>1</v>
      </c>
      <c r="G121" s="85">
        <v>3</v>
      </c>
      <c r="H121" s="85">
        <v>3</v>
      </c>
      <c r="I121" s="85">
        <f>SUM(F121:H121)</f>
        <v>7</v>
      </c>
      <c r="J121" s="85">
        <v>0</v>
      </c>
      <c r="K121" s="88"/>
      <c r="L121" s="49" t="s">
        <v>50</v>
      </c>
      <c r="M121" s="42">
        <v>96.05</v>
      </c>
      <c r="N121" s="11" t="s">
        <v>30</v>
      </c>
      <c r="O121" s="8">
        <v>42</v>
      </c>
      <c r="P121" s="7">
        <v>39.700000000000003</v>
      </c>
      <c r="Q121" s="12" t="s">
        <v>17</v>
      </c>
      <c r="R121" s="25"/>
      <c r="S121" s="93" t="str">
        <f>"등급산정점수:"&amp;(ROUND(((1-(O128-P128)/O128)*100),1))</f>
        <v>등급산정점수:97.2</v>
      </c>
    </row>
    <row r="122" spans="2:20" x14ac:dyDescent="0.3">
      <c r="B122" s="103"/>
      <c r="C122" s="103"/>
      <c r="D122" s="106"/>
      <c r="E122" s="86"/>
      <c r="F122" s="86"/>
      <c r="G122" s="86"/>
      <c r="H122" s="86"/>
      <c r="I122" s="86"/>
      <c r="J122" s="86"/>
      <c r="K122" s="89"/>
      <c r="L122" s="8" t="s">
        <v>51</v>
      </c>
      <c r="M122" s="43">
        <v>96.05</v>
      </c>
      <c r="N122" s="8" t="s">
        <v>78</v>
      </c>
      <c r="O122" s="8">
        <v>13</v>
      </c>
      <c r="P122" s="7">
        <v>13</v>
      </c>
      <c r="Q122" s="8" t="s">
        <v>17</v>
      </c>
      <c r="R122" s="23"/>
      <c r="S122" s="91"/>
    </row>
    <row r="123" spans="2:20" x14ac:dyDescent="0.3">
      <c r="B123" s="103"/>
      <c r="C123" s="103"/>
      <c r="D123" s="106"/>
      <c r="E123" s="86"/>
      <c r="F123" s="86"/>
      <c r="G123" s="86"/>
      <c r="H123" s="86"/>
      <c r="I123" s="86"/>
      <c r="J123" s="86"/>
      <c r="K123" s="89"/>
      <c r="L123" s="8" t="s">
        <v>52</v>
      </c>
      <c r="M123" s="26">
        <v>99.44</v>
      </c>
      <c r="N123" s="8" t="s">
        <v>32</v>
      </c>
      <c r="O123" s="8">
        <v>19</v>
      </c>
      <c r="P123" s="7">
        <v>18.7</v>
      </c>
      <c r="Q123" s="8" t="s">
        <v>17</v>
      </c>
      <c r="R123" s="25"/>
      <c r="S123" s="91"/>
    </row>
    <row r="124" spans="2:20" x14ac:dyDescent="0.3">
      <c r="B124" s="103"/>
      <c r="C124" s="103"/>
      <c r="D124" s="106"/>
      <c r="E124" s="86"/>
      <c r="F124" s="86"/>
      <c r="G124" s="86"/>
      <c r="H124" s="86"/>
      <c r="I124" s="86"/>
      <c r="J124" s="86"/>
      <c r="K124" s="89"/>
      <c r="L124" s="8"/>
      <c r="M124" s="26"/>
      <c r="N124" s="8" t="s">
        <v>33</v>
      </c>
      <c r="O124" s="8">
        <v>44</v>
      </c>
      <c r="P124" s="7">
        <v>42.7</v>
      </c>
      <c r="Q124" s="8" t="s">
        <v>17</v>
      </c>
      <c r="R124" s="25"/>
      <c r="S124" s="91"/>
    </row>
    <row r="125" spans="2:20" x14ac:dyDescent="0.3">
      <c r="B125" s="103"/>
      <c r="C125" s="103"/>
      <c r="D125" s="106"/>
      <c r="E125" s="86"/>
      <c r="F125" s="86"/>
      <c r="G125" s="86"/>
      <c r="H125" s="86"/>
      <c r="I125" s="86"/>
      <c r="J125" s="86"/>
      <c r="K125" s="89"/>
      <c r="L125" s="8"/>
      <c r="M125" s="26"/>
      <c r="N125" s="8" t="s">
        <v>34</v>
      </c>
      <c r="O125" s="8">
        <v>33</v>
      </c>
      <c r="P125" s="7">
        <v>32.700000000000003</v>
      </c>
      <c r="Q125" s="8" t="s">
        <v>17</v>
      </c>
      <c r="R125" s="25"/>
      <c r="S125" s="91"/>
    </row>
    <row r="126" spans="2:20" x14ac:dyDescent="0.3">
      <c r="B126" s="103"/>
      <c r="C126" s="103"/>
      <c r="D126" s="106"/>
      <c r="E126" s="86"/>
      <c r="F126" s="86"/>
      <c r="G126" s="86"/>
      <c r="H126" s="86"/>
      <c r="I126" s="86"/>
      <c r="J126" s="86"/>
      <c r="K126" s="89"/>
      <c r="L126" s="21"/>
      <c r="M126" s="26"/>
      <c r="N126" s="8" t="s">
        <v>35</v>
      </c>
      <c r="O126" s="8">
        <v>26</v>
      </c>
      <c r="P126" s="7">
        <v>25.3</v>
      </c>
      <c r="Q126" s="8" t="s">
        <v>17</v>
      </c>
      <c r="R126" s="25"/>
      <c r="S126" s="91"/>
    </row>
    <row r="127" spans="2:20" x14ac:dyDescent="0.3">
      <c r="B127" s="103"/>
      <c r="C127" s="103"/>
      <c r="D127" s="106"/>
      <c r="E127" s="86"/>
      <c r="F127" s="86"/>
      <c r="G127" s="86"/>
      <c r="H127" s="86"/>
      <c r="I127" s="86"/>
      <c r="J127" s="86"/>
      <c r="K127" s="89"/>
      <c r="L127" s="22"/>
      <c r="M127" s="26"/>
      <c r="N127" s="25"/>
      <c r="O127" s="25"/>
      <c r="P127" s="25"/>
      <c r="Q127" s="25"/>
      <c r="R127" s="25"/>
      <c r="S127" s="91"/>
    </row>
    <row r="128" spans="2:20" x14ac:dyDescent="0.3">
      <c r="B128" s="104"/>
      <c r="C128" s="104"/>
      <c r="D128" s="107"/>
      <c r="E128" s="87"/>
      <c r="F128" s="87"/>
      <c r="G128" s="87"/>
      <c r="H128" s="87"/>
      <c r="I128" s="87"/>
      <c r="J128" s="87"/>
      <c r="K128" s="90"/>
      <c r="L128" s="20"/>
      <c r="M128" s="18">
        <f>AVERAGE(M121:M127)</f>
        <v>97.179999999999993</v>
      </c>
      <c r="N128" s="47" t="s">
        <v>11</v>
      </c>
      <c r="O128" s="47">
        <f>SUM(O121:O127)</f>
        <v>177</v>
      </c>
      <c r="P128" s="44">
        <f>SUM(P121:P127)</f>
        <v>172.10000000000002</v>
      </c>
      <c r="Q128" s="47" t="s">
        <v>43</v>
      </c>
      <c r="R128" s="25"/>
      <c r="S128" s="92"/>
    </row>
    <row r="129" spans="2:19" ht="16.5" customHeight="1" x14ac:dyDescent="0.3">
      <c r="B129" s="102">
        <v>2024</v>
      </c>
      <c r="C129" s="102" t="s">
        <v>93</v>
      </c>
      <c r="D129" s="105" t="s">
        <v>79</v>
      </c>
      <c r="E129" s="85" t="s">
        <v>80</v>
      </c>
      <c r="F129" s="85">
        <v>1</v>
      </c>
      <c r="G129" s="85">
        <v>3</v>
      </c>
      <c r="H129" s="85">
        <v>3</v>
      </c>
      <c r="I129" s="85">
        <f>SUM(F129:H129)</f>
        <v>7</v>
      </c>
      <c r="J129" s="85">
        <v>0</v>
      </c>
      <c r="K129" s="88"/>
      <c r="L129" s="8" t="s">
        <v>50</v>
      </c>
      <c r="M129" s="26">
        <v>96.7</v>
      </c>
      <c r="N129" s="11" t="s">
        <v>31</v>
      </c>
      <c r="O129" s="8">
        <v>21</v>
      </c>
      <c r="P129" s="7">
        <v>20</v>
      </c>
      <c r="Q129" s="8" t="s">
        <v>17</v>
      </c>
      <c r="R129" s="25"/>
      <c r="S129" s="93" t="str">
        <f>"등급산정점수:"&amp;(ROUND(((1-(O136-P136)/O136)*100),1))</f>
        <v>등급산정점수:96.7</v>
      </c>
    </row>
    <row r="130" spans="2:19" x14ac:dyDescent="0.3">
      <c r="B130" s="103"/>
      <c r="C130" s="103"/>
      <c r="D130" s="106"/>
      <c r="E130" s="86"/>
      <c r="F130" s="86"/>
      <c r="G130" s="86"/>
      <c r="H130" s="86"/>
      <c r="I130" s="86"/>
      <c r="J130" s="86"/>
      <c r="K130" s="89"/>
      <c r="L130" s="8" t="s">
        <v>51</v>
      </c>
      <c r="M130" s="26">
        <v>96.7</v>
      </c>
      <c r="N130" s="8" t="s">
        <v>84</v>
      </c>
      <c r="O130" s="8">
        <v>34</v>
      </c>
      <c r="P130" s="7">
        <v>31</v>
      </c>
      <c r="Q130" s="8" t="s">
        <v>17</v>
      </c>
      <c r="R130" s="25"/>
      <c r="S130" s="91"/>
    </row>
    <row r="131" spans="2:19" x14ac:dyDescent="0.3">
      <c r="B131" s="103"/>
      <c r="C131" s="103"/>
      <c r="D131" s="106"/>
      <c r="E131" s="86"/>
      <c r="F131" s="86"/>
      <c r="G131" s="86"/>
      <c r="H131" s="86"/>
      <c r="I131" s="86"/>
      <c r="J131" s="86"/>
      <c r="K131" s="89"/>
      <c r="L131" s="8" t="s">
        <v>52</v>
      </c>
      <c r="M131" s="26">
        <v>96.7</v>
      </c>
      <c r="N131" s="8" t="s">
        <v>34</v>
      </c>
      <c r="O131" s="8">
        <v>32</v>
      </c>
      <c r="P131" s="7">
        <v>32</v>
      </c>
      <c r="Q131" s="8" t="s">
        <v>17</v>
      </c>
      <c r="R131" s="25"/>
      <c r="S131" s="91"/>
    </row>
    <row r="132" spans="2:19" x14ac:dyDescent="0.3">
      <c r="B132" s="103"/>
      <c r="C132" s="103"/>
      <c r="D132" s="106"/>
      <c r="E132" s="86"/>
      <c r="F132" s="86"/>
      <c r="G132" s="86"/>
      <c r="H132" s="86"/>
      <c r="I132" s="86"/>
      <c r="J132" s="86"/>
      <c r="K132" s="89"/>
      <c r="L132" s="8"/>
      <c r="M132" s="26"/>
      <c r="N132" s="8" t="s">
        <v>35</v>
      </c>
      <c r="O132" s="8">
        <v>36</v>
      </c>
      <c r="P132" s="7">
        <v>36</v>
      </c>
      <c r="Q132" s="8" t="s">
        <v>17</v>
      </c>
      <c r="R132" s="25"/>
      <c r="S132" s="91"/>
    </row>
    <row r="133" spans="2:19" x14ac:dyDescent="0.3">
      <c r="B133" s="103"/>
      <c r="C133" s="103"/>
      <c r="D133" s="106"/>
      <c r="E133" s="86"/>
      <c r="F133" s="86"/>
      <c r="G133" s="86"/>
      <c r="H133" s="86"/>
      <c r="I133" s="86"/>
      <c r="J133" s="86"/>
      <c r="K133" s="89"/>
      <c r="L133" s="8"/>
      <c r="M133" s="26"/>
      <c r="N133" s="8"/>
      <c r="O133" s="8"/>
      <c r="P133" s="67"/>
      <c r="Q133" s="8" t="s">
        <v>17</v>
      </c>
      <c r="R133" s="25"/>
      <c r="S133" s="91"/>
    </row>
    <row r="134" spans="2:19" x14ac:dyDescent="0.3">
      <c r="B134" s="103"/>
      <c r="C134" s="103"/>
      <c r="D134" s="106"/>
      <c r="E134" s="86"/>
      <c r="F134" s="86"/>
      <c r="G134" s="86"/>
      <c r="H134" s="86"/>
      <c r="I134" s="86"/>
      <c r="J134" s="86"/>
      <c r="K134" s="89"/>
      <c r="L134" s="21"/>
      <c r="M134" s="26"/>
      <c r="N134" s="8"/>
      <c r="O134" s="8"/>
      <c r="P134" s="67"/>
      <c r="Q134" s="8" t="s">
        <v>17</v>
      </c>
      <c r="R134" s="25"/>
      <c r="S134" s="91"/>
    </row>
    <row r="135" spans="2:19" x14ac:dyDescent="0.3">
      <c r="B135" s="103"/>
      <c r="C135" s="103"/>
      <c r="D135" s="106"/>
      <c r="E135" s="86"/>
      <c r="F135" s="86"/>
      <c r="G135" s="86"/>
      <c r="H135" s="86"/>
      <c r="I135" s="86"/>
      <c r="J135" s="86"/>
      <c r="K135" s="89"/>
      <c r="L135" s="22"/>
      <c r="M135" s="26"/>
      <c r="N135" s="25"/>
      <c r="O135" s="25"/>
      <c r="P135" s="68"/>
      <c r="Q135" s="25"/>
      <c r="R135" s="25"/>
      <c r="S135" s="91"/>
    </row>
    <row r="136" spans="2:19" x14ac:dyDescent="0.3">
      <c r="B136" s="103"/>
      <c r="C136" s="103"/>
      <c r="D136" s="106"/>
      <c r="E136" s="87"/>
      <c r="F136" s="87"/>
      <c r="G136" s="87"/>
      <c r="H136" s="87"/>
      <c r="I136" s="87"/>
      <c r="J136" s="87"/>
      <c r="K136" s="90"/>
      <c r="L136" s="20"/>
      <c r="M136" s="18">
        <f>AVERAGE(M129:M135)</f>
        <v>96.7</v>
      </c>
      <c r="N136" s="47" t="s">
        <v>11</v>
      </c>
      <c r="O136" s="47">
        <f>SUM(O129:O135)</f>
        <v>123</v>
      </c>
      <c r="P136" s="44">
        <f>SUM(P129:P135)</f>
        <v>119</v>
      </c>
      <c r="Q136" s="47" t="s">
        <v>43</v>
      </c>
      <c r="R136" s="25"/>
      <c r="S136" s="92"/>
    </row>
    <row r="137" spans="2:19" x14ac:dyDescent="0.3">
      <c r="B137" s="103"/>
      <c r="C137" s="103"/>
      <c r="D137" s="106"/>
      <c r="E137" s="85" t="s">
        <v>81</v>
      </c>
      <c r="F137" s="85">
        <v>1</v>
      </c>
      <c r="G137" s="85">
        <v>3</v>
      </c>
      <c r="H137" s="85">
        <v>3</v>
      </c>
      <c r="I137" s="85">
        <f>SUM(F137:H137)</f>
        <v>7</v>
      </c>
      <c r="J137" s="85">
        <v>0</v>
      </c>
      <c r="K137" s="88"/>
      <c r="L137" s="8" t="s">
        <v>50</v>
      </c>
      <c r="M137" s="26">
        <v>100</v>
      </c>
      <c r="N137" s="11" t="s">
        <v>31</v>
      </c>
      <c r="O137" s="8">
        <v>21</v>
      </c>
      <c r="P137" s="8">
        <v>21</v>
      </c>
      <c r="Q137" s="8" t="s">
        <v>17</v>
      </c>
      <c r="R137" s="25"/>
      <c r="S137" s="93" t="str">
        <f>"등급산정점수:"&amp;(ROUND(((1-(O144-P144)/O144)*100),1))</f>
        <v>등급산정점수:100</v>
      </c>
    </row>
    <row r="138" spans="2:19" x14ac:dyDescent="0.3">
      <c r="B138" s="103"/>
      <c r="C138" s="103"/>
      <c r="D138" s="106"/>
      <c r="E138" s="86"/>
      <c r="F138" s="86"/>
      <c r="G138" s="86"/>
      <c r="H138" s="86"/>
      <c r="I138" s="86"/>
      <c r="J138" s="86"/>
      <c r="K138" s="89"/>
      <c r="L138" s="8" t="s">
        <v>51</v>
      </c>
      <c r="M138" s="26">
        <v>100</v>
      </c>
      <c r="N138" s="8" t="s">
        <v>84</v>
      </c>
      <c r="O138" s="8">
        <v>34</v>
      </c>
      <c r="P138" s="8">
        <v>34</v>
      </c>
      <c r="Q138" s="8" t="s">
        <v>17</v>
      </c>
      <c r="R138" s="25"/>
      <c r="S138" s="91"/>
    </row>
    <row r="139" spans="2:19" x14ac:dyDescent="0.3">
      <c r="B139" s="103"/>
      <c r="C139" s="103"/>
      <c r="D139" s="106"/>
      <c r="E139" s="86"/>
      <c r="F139" s="86"/>
      <c r="G139" s="86"/>
      <c r="H139" s="86"/>
      <c r="I139" s="86"/>
      <c r="J139" s="86"/>
      <c r="K139" s="89"/>
      <c r="L139" s="8" t="s">
        <v>52</v>
      </c>
      <c r="M139" s="26">
        <v>100</v>
      </c>
      <c r="N139" s="8" t="s">
        <v>34</v>
      </c>
      <c r="O139" s="8">
        <v>32</v>
      </c>
      <c r="P139" s="8">
        <v>32</v>
      </c>
      <c r="Q139" s="8" t="s">
        <v>17</v>
      </c>
      <c r="R139" s="25"/>
      <c r="S139" s="91"/>
    </row>
    <row r="140" spans="2:19" x14ac:dyDescent="0.3">
      <c r="B140" s="103"/>
      <c r="C140" s="103"/>
      <c r="D140" s="106"/>
      <c r="E140" s="86"/>
      <c r="F140" s="86"/>
      <c r="G140" s="86"/>
      <c r="H140" s="86"/>
      <c r="I140" s="86"/>
      <c r="J140" s="86"/>
      <c r="K140" s="89"/>
      <c r="L140" s="8"/>
      <c r="M140" s="26"/>
      <c r="N140" s="8" t="s">
        <v>35</v>
      </c>
      <c r="O140" s="8">
        <v>36</v>
      </c>
      <c r="P140" s="8">
        <v>36</v>
      </c>
      <c r="Q140" s="8" t="s">
        <v>17</v>
      </c>
      <c r="R140" s="25"/>
      <c r="S140" s="91"/>
    </row>
    <row r="141" spans="2:19" x14ac:dyDescent="0.3">
      <c r="B141" s="103"/>
      <c r="C141" s="103"/>
      <c r="D141" s="106"/>
      <c r="E141" s="86"/>
      <c r="F141" s="86"/>
      <c r="G141" s="86"/>
      <c r="H141" s="86"/>
      <c r="I141" s="86"/>
      <c r="J141" s="86"/>
      <c r="K141" s="89"/>
      <c r="L141" s="8"/>
      <c r="M141" s="26"/>
      <c r="N141" s="8"/>
      <c r="O141" s="8"/>
      <c r="P141" s="8"/>
      <c r="Q141" s="8" t="s">
        <v>17</v>
      </c>
      <c r="R141" s="25"/>
      <c r="S141" s="91"/>
    </row>
    <row r="142" spans="2:19" x14ac:dyDescent="0.3">
      <c r="B142" s="103"/>
      <c r="C142" s="103"/>
      <c r="D142" s="106"/>
      <c r="E142" s="86"/>
      <c r="F142" s="86"/>
      <c r="G142" s="86"/>
      <c r="H142" s="86"/>
      <c r="I142" s="86"/>
      <c r="J142" s="86"/>
      <c r="K142" s="89"/>
      <c r="L142" s="21"/>
      <c r="M142" s="26"/>
      <c r="N142" s="8"/>
      <c r="O142" s="8"/>
      <c r="P142" s="8"/>
      <c r="Q142" s="8" t="s">
        <v>17</v>
      </c>
      <c r="R142" s="25"/>
      <c r="S142" s="91"/>
    </row>
    <row r="143" spans="2:19" x14ac:dyDescent="0.3">
      <c r="B143" s="103"/>
      <c r="C143" s="103"/>
      <c r="D143" s="106"/>
      <c r="E143" s="86"/>
      <c r="F143" s="86"/>
      <c r="G143" s="86"/>
      <c r="H143" s="86"/>
      <c r="I143" s="86"/>
      <c r="J143" s="86"/>
      <c r="K143" s="89"/>
      <c r="L143" s="22"/>
      <c r="M143" s="26"/>
      <c r="N143" s="25"/>
      <c r="O143" s="25"/>
      <c r="P143" s="25"/>
      <c r="Q143" s="25"/>
      <c r="R143" s="25"/>
      <c r="S143" s="91"/>
    </row>
    <row r="144" spans="2:19" x14ac:dyDescent="0.3">
      <c r="B144" s="103"/>
      <c r="C144" s="103"/>
      <c r="D144" s="106"/>
      <c r="E144" s="87"/>
      <c r="F144" s="87"/>
      <c r="G144" s="87"/>
      <c r="H144" s="87"/>
      <c r="I144" s="87"/>
      <c r="J144" s="87"/>
      <c r="K144" s="90"/>
      <c r="L144" s="20"/>
      <c r="M144" s="18">
        <f>AVERAGE(M137:M143)</f>
        <v>100</v>
      </c>
      <c r="N144" s="53" t="s">
        <v>11</v>
      </c>
      <c r="O144" s="53">
        <f>SUM(O137:O143)</f>
        <v>123</v>
      </c>
      <c r="P144" s="44">
        <f>SUM(P137:P143)</f>
        <v>123</v>
      </c>
      <c r="Q144" s="53" t="s">
        <v>43</v>
      </c>
      <c r="R144" s="25"/>
      <c r="S144" s="92"/>
    </row>
    <row r="145" spans="2:19" x14ac:dyDescent="0.3">
      <c r="B145" s="103"/>
      <c r="C145" s="103"/>
      <c r="D145" s="106"/>
      <c r="E145" s="85" t="s">
        <v>82</v>
      </c>
      <c r="F145" s="85">
        <v>1</v>
      </c>
      <c r="G145" s="85">
        <v>3</v>
      </c>
      <c r="H145" s="85">
        <v>3</v>
      </c>
      <c r="I145" s="85">
        <f>SUM(F145:H145)</f>
        <v>7</v>
      </c>
      <c r="J145" s="85">
        <v>0</v>
      </c>
      <c r="K145" s="88"/>
      <c r="L145" s="8" t="s">
        <v>50</v>
      </c>
      <c r="M145" s="26">
        <v>99.2</v>
      </c>
      <c r="N145" s="11" t="s">
        <v>31</v>
      </c>
      <c r="O145" s="8">
        <v>21</v>
      </c>
      <c r="P145" s="7">
        <v>21</v>
      </c>
      <c r="Q145" s="8" t="s">
        <v>17</v>
      </c>
      <c r="R145" s="25"/>
      <c r="S145" s="93" t="str">
        <f>"등급산정점수:"&amp;(ROUND(((1-(O152-P152)/O152)*100),1))</f>
        <v>등급산정점수:99.2</v>
      </c>
    </row>
    <row r="146" spans="2:19" x14ac:dyDescent="0.3">
      <c r="B146" s="103"/>
      <c r="C146" s="103"/>
      <c r="D146" s="106"/>
      <c r="E146" s="86"/>
      <c r="F146" s="86"/>
      <c r="G146" s="86"/>
      <c r="H146" s="86"/>
      <c r="I146" s="86"/>
      <c r="J146" s="86"/>
      <c r="K146" s="89"/>
      <c r="L146" s="8" t="s">
        <v>51</v>
      </c>
      <c r="M146" s="26">
        <v>99.2</v>
      </c>
      <c r="N146" s="8" t="s">
        <v>84</v>
      </c>
      <c r="O146" s="8">
        <v>34</v>
      </c>
      <c r="P146" s="7">
        <v>33</v>
      </c>
      <c r="Q146" s="8" t="s">
        <v>17</v>
      </c>
      <c r="R146" s="25"/>
      <c r="S146" s="91"/>
    </row>
    <row r="147" spans="2:19" x14ac:dyDescent="0.3">
      <c r="B147" s="103"/>
      <c r="C147" s="103"/>
      <c r="D147" s="106"/>
      <c r="E147" s="86"/>
      <c r="F147" s="86"/>
      <c r="G147" s="86"/>
      <c r="H147" s="86"/>
      <c r="I147" s="86"/>
      <c r="J147" s="86"/>
      <c r="K147" s="89"/>
      <c r="L147" s="8" t="s">
        <v>52</v>
      </c>
      <c r="M147" s="26">
        <v>99.2</v>
      </c>
      <c r="N147" s="8" t="s">
        <v>34</v>
      </c>
      <c r="O147" s="8">
        <v>32</v>
      </c>
      <c r="P147" s="7">
        <v>32</v>
      </c>
      <c r="Q147" s="8" t="s">
        <v>17</v>
      </c>
      <c r="R147" s="25"/>
      <c r="S147" s="91"/>
    </row>
    <row r="148" spans="2:19" x14ac:dyDescent="0.3">
      <c r="B148" s="103"/>
      <c r="C148" s="103"/>
      <c r="D148" s="106"/>
      <c r="E148" s="86"/>
      <c r="F148" s="86"/>
      <c r="G148" s="86"/>
      <c r="H148" s="86"/>
      <c r="I148" s="86"/>
      <c r="J148" s="86"/>
      <c r="K148" s="89"/>
      <c r="L148" s="8"/>
      <c r="M148" s="26"/>
      <c r="N148" s="8" t="s">
        <v>35</v>
      </c>
      <c r="O148" s="8">
        <v>36</v>
      </c>
      <c r="P148" s="7">
        <v>36</v>
      </c>
      <c r="Q148" s="8" t="s">
        <v>17</v>
      </c>
      <c r="R148" s="25"/>
      <c r="S148" s="91"/>
    </row>
    <row r="149" spans="2:19" x14ac:dyDescent="0.3">
      <c r="B149" s="103"/>
      <c r="C149" s="103"/>
      <c r="D149" s="106"/>
      <c r="E149" s="86"/>
      <c r="F149" s="86"/>
      <c r="G149" s="86"/>
      <c r="H149" s="86"/>
      <c r="I149" s="86"/>
      <c r="J149" s="86"/>
      <c r="K149" s="89"/>
      <c r="L149" s="8"/>
      <c r="M149" s="26"/>
      <c r="N149" s="8"/>
      <c r="O149" s="8"/>
      <c r="P149" s="7"/>
      <c r="Q149" s="8" t="s">
        <v>17</v>
      </c>
      <c r="R149" s="25"/>
      <c r="S149" s="91"/>
    </row>
    <row r="150" spans="2:19" x14ac:dyDescent="0.3">
      <c r="B150" s="103"/>
      <c r="C150" s="103"/>
      <c r="D150" s="106"/>
      <c r="E150" s="86"/>
      <c r="F150" s="86"/>
      <c r="G150" s="86"/>
      <c r="H150" s="86"/>
      <c r="I150" s="86"/>
      <c r="J150" s="86"/>
      <c r="K150" s="89"/>
      <c r="L150" s="21"/>
      <c r="M150" s="20"/>
      <c r="N150" s="8"/>
      <c r="O150" s="8"/>
      <c r="P150" s="7"/>
      <c r="Q150" s="8" t="s">
        <v>17</v>
      </c>
      <c r="R150" s="25"/>
      <c r="S150" s="91"/>
    </row>
    <row r="151" spans="2:19" x14ac:dyDescent="0.3">
      <c r="B151" s="103"/>
      <c r="C151" s="103"/>
      <c r="D151" s="106"/>
      <c r="E151" s="86"/>
      <c r="F151" s="86"/>
      <c r="G151" s="86"/>
      <c r="H151" s="86"/>
      <c r="I151" s="86"/>
      <c r="J151" s="86"/>
      <c r="K151" s="89"/>
      <c r="L151" s="22"/>
      <c r="M151" s="20"/>
      <c r="N151" s="25"/>
      <c r="O151" s="25"/>
      <c r="P151" s="25"/>
      <c r="Q151" s="25"/>
      <c r="R151" s="25"/>
      <c r="S151" s="91"/>
    </row>
    <row r="152" spans="2:19" x14ac:dyDescent="0.3">
      <c r="B152" s="103"/>
      <c r="C152" s="103"/>
      <c r="D152" s="106"/>
      <c r="E152" s="87"/>
      <c r="F152" s="87"/>
      <c r="G152" s="87"/>
      <c r="H152" s="87"/>
      <c r="I152" s="87"/>
      <c r="J152" s="87"/>
      <c r="K152" s="90"/>
      <c r="L152" s="61"/>
      <c r="M152" s="7">
        <f>AVERAGE(M145:M151)</f>
        <v>99.2</v>
      </c>
      <c r="N152" s="53" t="s">
        <v>11</v>
      </c>
      <c r="O152" s="53">
        <f>SUM(O145:O151)</f>
        <v>123</v>
      </c>
      <c r="P152" s="44">
        <f>SUM(P145:P151)</f>
        <v>122</v>
      </c>
      <c r="Q152" s="53" t="s">
        <v>43</v>
      </c>
      <c r="R152" s="69"/>
      <c r="S152" s="92"/>
    </row>
    <row r="153" spans="2:19" x14ac:dyDescent="0.3">
      <c r="B153" s="103"/>
      <c r="C153" s="103"/>
      <c r="D153" s="106"/>
      <c r="E153" s="85" t="s">
        <v>83</v>
      </c>
      <c r="F153" s="85">
        <v>1</v>
      </c>
      <c r="G153" s="85">
        <v>3</v>
      </c>
      <c r="H153" s="85">
        <v>3</v>
      </c>
      <c r="I153" s="85">
        <f>SUM(F153:H153)</f>
        <v>7</v>
      </c>
      <c r="J153" s="85">
        <v>0</v>
      </c>
      <c r="K153" s="88"/>
      <c r="L153" s="70" t="s">
        <v>50</v>
      </c>
      <c r="M153" s="45">
        <v>100</v>
      </c>
      <c r="N153" s="71" t="s">
        <v>31</v>
      </c>
      <c r="O153" s="70">
        <v>21</v>
      </c>
      <c r="P153" s="72">
        <v>21</v>
      </c>
      <c r="Q153" s="70" t="s">
        <v>17</v>
      </c>
      <c r="R153" s="19"/>
      <c r="S153" s="75" t="str">
        <f>"등급산정점수:"&amp;(ROUND(((1-(O160-P160)/O160)*100),1))</f>
        <v>등급산정점수:100</v>
      </c>
    </row>
    <row r="154" spans="2:19" x14ac:dyDescent="0.3">
      <c r="B154" s="103"/>
      <c r="C154" s="103"/>
      <c r="D154" s="106"/>
      <c r="E154" s="86"/>
      <c r="F154" s="86"/>
      <c r="G154" s="86"/>
      <c r="H154" s="86"/>
      <c r="I154" s="86"/>
      <c r="J154" s="86"/>
      <c r="K154" s="89"/>
      <c r="L154" s="70" t="s">
        <v>51</v>
      </c>
      <c r="M154" s="45">
        <v>100</v>
      </c>
      <c r="N154" s="70" t="s">
        <v>84</v>
      </c>
      <c r="O154" s="70">
        <v>34</v>
      </c>
      <c r="P154" s="72">
        <v>34</v>
      </c>
      <c r="Q154" s="70" t="s">
        <v>17</v>
      </c>
      <c r="R154" s="19"/>
      <c r="S154" s="76"/>
    </row>
    <row r="155" spans="2:19" x14ac:dyDescent="0.3">
      <c r="B155" s="103"/>
      <c r="C155" s="103"/>
      <c r="D155" s="106"/>
      <c r="E155" s="86"/>
      <c r="F155" s="86"/>
      <c r="G155" s="86"/>
      <c r="H155" s="86"/>
      <c r="I155" s="86"/>
      <c r="J155" s="86"/>
      <c r="K155" s="89"/>
      <c r="L155" s="70" t="s">
        <v>52</v>
      </c>
      <c r="M155" s="45">
        <v>100</v>
      </c>
      <c r="N155" s="70" t="s">
        <v>34</v>
      </c>
      <c r="O155" s="70">
        <v>32</v>
      </c>
      <c r="P155" s="72">
        <v>32</v>
      </c>
      <c r="Q155" s="70" t="s">
        <v>17</v>
      </c>
      <c r="R155" s="19"/>
      <c r="S155" s="76"/>
    </row>
    <row r="156" spans="2:19" x14ac:dyDescent="0.3">
      <c r="B156" s="103"/>
      <c r="C156" s="103"/>
      <c r="D156" s="106"/>
      <c r="E156" s="86"/>
      <c r="F156" s="86"/>
      <c r="G156" s="86"/>
      <c r="H156" s="86"/>
      <c r="I156" s="86"/>
      <c r="J156" s="86"/>
      <c r="K156" s="89"/>
      <c r="L156" s="70" t="s">
        <v>89</v>
      </c>
      <c r="M156" s="45">
        <v>100</v>
      </c>
      <c r="N156" s="70" t="s">
        <v>35</v>
      </c>
      <c r="O156" s="70">
        <v>36</v>
      </c>
      <c r="P156" s="72">
        <v>36</v>
      </c>
      <c r="Q156" s="70" t="s">
        <v>17</v>
      </c>
      <c r="R156" s="19"/>
      <c r="S156" s="76"/>
    </row>
    <row r="157" spans="2:19" x14ac:dyDescent="0.3">
      <c r="B157" s="103"/>
      <c r="C157" s="103"/>
      <c r="D157" s="106"/>
      <c r="E157" s="86"/>
      <c r="F157" s="86"/>
      <c r="G157" s="86"/>
      <c r="H157" s="86"/>
      <c r="I157" s="86"/>
      <c r="J157" s="86"/>
      <c r="K157" s="89"/>
      <c r="L157" s="70"/>
      <c r="M157" s="62"/>
      <c r="N157" s="70"/>
      <c r="O157" s="70"/>
      <c r="P157" s="72"/>
      <c r="Q157" s="70" t="s">
        <v>17</v>
      </c>
      <c r="R157" s="19"/>
      <c r="S157" s="76"/>
    </row>
    <row r="158" spans="2:19" x14ac:dyDescent="0.3">
      <c r="B158" s="103"/>
      <c r="C158" s="103"/>
      <c r="D158" s="106"/>
      <c r="E158" s="86"/>
      <c r="F158" s="86"/>
      <c r="G158" s="86"/>
      <c r="H158" s="86"/>
      <c r="I158" s="86"/>
      <c r="J158" s="86"/>
      <c r="K158" s="89"/>
      <c r="L158" s="70"/>
      <c r="M158" s="62"/>
      <c r="N158" s="70"/>
      <c r="O158" s="70"/>
      <c r="P158" s="72"/>
      <c r="Q158" s="70" t="s">
        <v>17</v>
      </c>
      <c r="R158" s="19"/>
      <c r="S158" s="76"/>
    </row>
    <row r="159" spans="2:19" x14ac:dyDescent="0.3">
      <c r="B159" s="103"/>
      <c r="C159" s="103"/>
      <c r="D159" s="106"/>
      <c r="E159" s="86"/>
      <c r="F159" s="86"/>
      <c r="G159" s="86"/>
      <c r="H159" s="86"/>
      <c r="I159" s="86"/>
      <c r="J159" s="86"/>
      <c r="K159" s="89"/>
      <c r="L159" s="70"/>
      <c r="M159" s="62"/>
      <c r="N159" s="19"/>
      <c r="O159" s="19"/>
      <c r="P159" s="19"/>
      <c r="Q159" s="19"/>
      <c r="R159" s="19"/>
      <c r="S159" s="76"/>
    </row>
    <row r="160" spans="2:19" x14ac:dyDescent="0.3">
      <c r="B160" s="104"/>
      <c r="C160" s="104"/>
      <c r="D160" s="107"/>
      <c r="E160" s="87"/>
      <c r="F160" s="87"/>
      <c r="G160" s="87"/>
      <c r="H160" s="87"/>
      <c r="I160" s="87"/>
      <c r="J160" s="87"/>
      <c r="K160" s="90"/>
      <c r="L160" s="62"/>
      <c r="M160" s="7">
        <f>AVERAGE(M153:M159)</f>
        <v>100</v>
      </c>
      <c r="N160" s="70" t="s">
        <v>11</v>
      </c>
      <c r="O160" s="70">
        <f>SUM(O153:O159)</f>
        <v>123</v>
      </c>
      <c r="P160" s="72">
        <f>SUM(P153:P159)</f>
        <v>123</v>
      </c>
      <c r="Q160" s="70" t="s">
        <v>43</v>
      </c>
      <c r="R160" s="19"/>
      <c r="S160" s="77"/>
    </row>
  </sheetData>
  <mergeCells count="176">
    <mergeCell ref="S40:S51"/>
    <mergeCell ref="E10:E18"/>
    <mergeCell ref="S52:S63"/>
    <mergeCell ref="B2:S2"/>
    <mergeCell ref="K10:K18"/>
    <mergeCell ref="F8:F9"/>
    <mergeCell ref="Q8:Q9"/>
    <mergeCell ref="S7:S9"/>
    <mergeCell ref="S10:S18"/>
    <mergeCell ref="R7:R9"/>
    <mergeCell ref="N7:Q7"/>
    <mergeCell ref="B7:B9"/>
    <mergeCell ref="C7:C9"/>
    <mergeCell ref="D7:D9"/>
    <mergeCell ref="E7:E9"/>
    <mergeCell ref="B5:D5"/>
    <mergeCell ref="J10:J18"/>
    <mergeCell ref="B10:B39"/>
    <mergeCell ref="C40:C63"/>
    <mergeCell ref="B40:B63"/>
    <mergeCell ref="G52:G63"/>
    <mergeCell ref="H52:H63"/>
    <mergeCell ref="E52:E63"/>
    <mergeCell ref="F52:F63"/>
    <mergeCell ref="J40:J51"/>
    <mergeCell ref="D40:D63"/>
    <mergeCell ref="L7:M7"/>
    <mergeCell ref="L8:L9"/>
    <mergeCell ref="M8:M9"/>
    <mergeCell ref="P8:P9"/>
    <mergeCell ref="O8:O9"/>
    <mergeCell ref="N8:N9"/>
    <mergeCell ref="F7:J7"/>
    <mergeCell ref="J8:J9"/>
    <mergeCell ref="I8:I9"/>
    <mergeCell ref="H8:H9"/>
    <mergeCell ref="G8:G9"/>
    <mergeCell ref="K7:K9"/>
    <mergeCell ref="D10:D39"/>
    <mergeCell ref="E30:E39"/>
    <mergeCell ref="K40:K51"/>
    <mergeCell ref="I80:I91"/>
    <mergeCell ref="J80:J91"/>
    <mergeCell ref="C10:C39"/>
    <mergeCell ref="F30:F39"/>
    <mergeCell ref="G30:G39"/>
    <mergeCell ref="H30:H39"/>
    <mergeCell ref="I30:I39"/>
    <mergeCell ref="J30:J39"/>
    <mergeCell ref="I52:I63"/>
    <mergeCell ref="G19:G29"/>
    <mergeCell ref="H19:H29"/>
    <mergeCell ref="I19:I29"/>
    <mergeCell ref="J19:J29"/>
    <mergeCell ref="E19:E29"/>
    <mergeCell ref="F19:F29"/>
    <mergeCell ref="E40:E51"/>
    <mergeCell ref="F40:F51"/>
    <mergeCell ref="G40:G51"/>
    <mergeCell ref="H40:H51"/>
    <mergeCell ref="I40:I51"/>
    <mergeCell ref="I10:I18"/>
    <mergeCell ref="H10:H18"/>
    <mergeCell ref="G10:G18"/>
    <mergeCell ref="F10:F18"/>
    <mergeCell ref="I72:I79"/>
    <mergeCell ref="E72:E79"/>
    <mergeCell ref="F72:F79"/>
    <mergeCell ref="D64:D79"/>
    <mergeCell ref="E64:E71"/>
    <mergeCell ref="F64:F71"/>
    <mergeCell ref="G64:G71"/>
    <mergeCell ref="H64:H71"/>
    <mergeCell ref="I64:I71"/>
    <mergeCell ref="B64:B79"/>
    <mergeCell ref="C64:C79"/>
    <mergeCell ref="G72:G79"/>
    <mergeCell ref="H72:H79"/>
    <mergeCell ref="D92:D100"/>
    <mergeCell ref="B92:B100"/>
    <mergeCell ref="C92:C100"/>
    <mergeCell ref="E92:E100"/>
    <mergeCell ref="F92:F100"/>
    <mergeCell ref="G92:G100"/>
    <mergeCell ref="H92:H100"/>
    <mergeCell ref="B80:B91"/>
    <mergeCell ref="C80:C91"/>
    <mergeCell ref="D80:D91"/>
    <mergeCell ref="E80:E91"/>
    <mergeCell ref="F80:F91"/>
    <mergeCell ref="G80:G91"/>
    <mergeCell ref="H80:H91"/>
    <mergeCell ref="I92:I100"/>
    <mergeCell ref="J92:J100"/>
    <mergeCell ref="D121:D128"/>
    <mergeCell ref="E121:E128"/>
    <mergeCell ref="F121:F128"/>
    <mergeCell ref="G101:G112"/>
    <mergeCell ref="H101:H112"/>
    <mergeCell ref="I101:I112"/>
    <mergeCell ref="B101:B112"/>
    <mergeCell ref="C101:C112"/>
    <mergeCell ref="D101:D112"/>
    <mergeCell ref="E101:E112"/>
    <mergeCell ref="F101:F112"/>
    <mergeCell ref="G121:G128"/>
    <mergeCell ref="H121:H128"/>
    <mergeCell ref="I121:I128"/>
    <mergeCell ref="E113:E120"/>
    <mergeCell ref="F113:F120"/>
    <mergeCell ref="G113:G120"/>
    <mergeCell ref="H113:H120"/>
    <mergeCell ref="I113:I120"/>
    <mergeCell ref="C129:C160"/>
    <mergeCell ref="B129:B160"/>
    <mergeCell ref="B113:B120"/>
    <mergeCell ref="C113:C120"/>
    <mergeCell ref="D113:D120"/>
    <mergeCell ref="K145:K152"/>
    <mergeCell ref="E153:E160"/>
    <mergeCell ref="F153:F160"/>
    <mergeCell ref="G153:G160"/>
    <mergeCell ref="H153:H160"/>
    <mergeCell ref="I153:I160"/>
    <mergeCell ref="J153:J160"/>
    <mergeCell ref="K153:K160"/>
    <mergeCell ref="K129:K136"/>
    <mergeCell ref="E129:E136"/>
    <mergeCell ref="K121:K128"/>
    <mergeCell ref="E137:E144"/>
    <mergeCell ref="F137:F144"/>
    <mergeCell ref="G137:G144"/>
    <mergeCell ref="H137:H144"/>
    <mergeCell ref="I137:I144"/>
    <mergeCell ref="D129:D160"/>
    <mergeCell ref="B121:B128"/>
    <mergeCell ref="C121:C128"/>
    <mergeCell ref="E145:E152"/>
    <mergeCell ref="F129:F136"/>
    <mergeCell ref="G129:G136"/>
    <mergeCell ref="H129:H136"/>
    <mergeCell ref="I129:I136"/>
    <mergeCell ref="J129:J136"/>
    <mergeCell ref="S129:S136"/>
    <mergeCell ref="J121:J128"/>
    <mergeCell ref="I145:I152"/>
    <mergeCell ref="J145:J152"/>
    <mergeCell ref="F145:F152"/>
    <mergeCell ref="G145:G152"/>
    <mergeCell ref="H145:H152"/>
    <mergeCell ref="S137:S144"/>
    <mergeCell ref="S145:S152"/>
    <mergeCell ref="S153:S160"/>
    <mergeCell ref="K19:K29"/>
    <mergeCell ref="S101:S112"/>
    <mergeCell ref="S92:S100"/>
    <mergeCell ref="S80:S91"/>
    <mergeCell ref="J113:J120"/>
    <mergeCell ref="K113:K120"/>
    <mergeCell ref="S113:S120"/>
    <mergeCell ref="S121:S128"/>
    <mergeCell ref="K101:K112"/>
    <mergeCell ref="K92:K100"/>
    <mergeCell ref="J101:J112"/>
    <mergeCell ref="S64:S71"/>
    <mergeCell ref="K64:K71"/>
    <mergeCell ref="K80:K91"/>
    <mergeCell ref="K52:K63"/>
    <mergeCell ref="J137:J144"/>
    <mergeCell ref="K137:K144"/>
    <mergeCell ref="S72:S79"/>
    <mergeCell ref="J72:J79"/>
    <mergeCell ref="K30:K39"/>
    <mergeCell ref="J52:J63"/>
    <mergeCell ref="K72:K79"/>
    <mergeCell ref="J64:J71"/>
  </mergeCells>
  <phoneticPr fontId="2" type="noConversion"/>
  <dataValidations disablePrompts="1" count="1">
    <dataValidation type="list" allowBlank="1" showInputMessage="1" showErrorMessage="1" sqref="C64 C40" xr:uid="{00000000-0002-0000-0000-000000000000}">
      <formula1>"1분기,2분기,3분기,4분기"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scale="1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F28" sqref="F28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142" t="s">
        <v>40</v>
      </c>
      <c r="C5" s="143"/>
      <c r="D5" s="143"/>
      <c r="E5" s="143"/>
      <c r="F5" s="144"/>
      <c r="G5" s="2"/>
      <c r="H5" s="2"/>
      <c r="I5" s="2"/>
      <c r="J5" s="2"/>
    </row>
    <row r="6" spans="2:15" ht="21" customHeight="1" x14ac:dyDescent="0.3">
      <c r="B6" s="145" t="s">
        <v>39</v>
      </c>
      <c r="C6" s="145" t="s">
        <v>19</v>
      </c>
      <c r="D6" s="145" t="s">
        <v>20</v>
      </c>
      <c r="E6" s="145"/>
      <c r="F6" s="145" t="s">
        <v>23</v>
      </c>
      <c r="G6" s="2"/>
      <c r="H6" s="2"/>
      <c r="I6" s="2"/>
      <c r="J6" s="2"/>
    </row>
    <row r="7" spans="2:15" ht="21" customHeight="1" x14ac:dyDescent="0.3">
      <c r="B7" s="145"/>
      <c r="C7" s="145"/>
      <c r="D7" s="6" t="s">
        <v>21</v>
      </c>
      <c r="E7" s="6" t="s">
        <v>22</v>
      </c>
      <c r="F7" s="145"/>
    </row>
    <row r="8" spans="2:15" ht="17.25" customHeight="1" x14ac:dyDescent="0.3">
      <c r="B8" s="5">
        <v>1</v>
      </c>
      <c r="C8" s="5" t="s">
        <v>24</v>
      </c>
      <c r="D8" s="5" t="s">
        <v>27</v>
      </c>
      <c r="E8" s="5" t="s">
        <v>30</v>
      </c>
      <c r="F8" s="5" t="s">
        <v>36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25</v>
      </c>
      <c r="D9" s="5" t="s">
        <v>28</v>
      </c>
      <c r="E9" s="5" t="s">
        <v>31</v>
      </c>
      <c r="F9" s="5" t="s">
        <v>28</v>
      </c>
    </row>
    <row r="10" spans="2:15" ht="17.25" customHeight="1" x14ac:dyDescent="0.3">
      <c r="B10" s="5">
        <v>3</v>
      </c>
      <c r="C10" s="5" t="s">
        <v>26</v>
      </c>
      <c r="D10" s="5" t="s">
        <v>29</v>
      </c>
      <c r="E10" s="5" t="s">
        <v>32</v>
      </c>
      <c r="F10" s="5" t="s">
        <v>37</v>
      </c>
    </row>
    <row r="11" spans="2:15" ht="17.25" customHeight="1" x14ac:dyDescent="0.3">
      <c r="B11" s="5">
        <v>4</v>
      </c>
      <c r="C11" s="5"/>
      <c r="D11" s="5"/>
      <c r="E11" s="5" t="s">
        <v>33</v>
      </c>
      <c r="F11" s="5" t="s">
        <v>38</v>
      </c>
    </row>
    <row r="12" spans="2:15" ht="17.25" customHeight="1" x14ac:dyDescent="0.3">
      <c r="B12" s="5">
        <v>5</v>
      </c>
      <c r="C12" s="5"/>
      <c r="D12" s="5"/>
      <c r="E12" s="5" t="s">
        <v>34</v>
      </c>
      <c r="F12" s="4"/>
    </row>
    <row r="13" spans="2:15" ht="17.25" customHeight="1" x14ac:dyDescent="0.3">
      <c r="B13" s="5">
        <v>6</v>
      </c>
      <c r="C13" s="5"/>
      <c r="D13" s="5"/>
      <c r="E13" s="5" t="s">
        <v>35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성과평가 결과 공개 양식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2025-07-22T08:55:18Z</cp:lastPrinted>
  <dcterms:created xsi:type="dcterms:W3CDTF">2019-08-20T00:00:31Z</dcterms:created>
  <dcterms:modified xsi:type="dcterms:W3CDTF">2026-02-09T00:43:50Z</dcterms:modified>
</cp:coreProperties>
</file>